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 tabRatio="720" activeTab="5"/>
  </bookViews>
  <sheets>
    <sheet name="血细胞分析" sheetId="3" r:id="rId1"/>
    <sheet name="糖化" sheetId="4" r:id="rId2"/>
    <sheet name="体液" sheetId="5" r:id="rId3"/>
    <sheet name="血凝一（SYSMEX）" sheetId="7" r:id="rId4"/>
    <sheet name="血凝二（BE）" sheetId="8" r:id="rId5"/>
    <sheet name="血凝三（迈克）" sheetId="9" r:id="rId6"/>
  </sheets>
  <definedNames>
    <definedName name="_xlnm._FilterDatabase" localSheetId="0" hidden="1">血细胞分析!#REF!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<sst xmlns="http://schemas.openxmlformats.org/spreadsheetml/2006/main" count="231" uniqueCount="109">
  <si>
    <t>六安市中医院检验类试剂耗材配送服务项目服务需求表（第一包1、血细胞分析试剂耗材需求表）</t>
  </si>
  <si>
    <t>序号</t>
  </si>
  <si>
    <t>项目</t>
  </si>
  <si>
    <t>年预采购量</t>
  </si>
  <si>
    <t>计价（量）单位</t>
  </si>
  <si>
    <t>参考价（元）</t>
  </si>
  <si>
    <t>预采购金额（元）</t>
  </si>
  <si>
    <t>生产厂家</t>
  </si>
  <si>
    <t>投标单价（元）</t>
  </si>
  <si>
    <t>投标金额（元）</t>
  </si>
  <si>
    <t>备注</t>
  </si>
  <si>
    <t>预算金额（元）</t>
  </si>
  <si>
    <t>血常规（五分类）</t>
  </si>
  <si>
    <t>测试</t>
  </si>
  <si>
    <r>
      <rPr>
        <sz val="10"/>
        <rFont val="宋体"/>
        <charset val="0"/>
      </rPr>
      <t>按年检测量测算消耗的试剂报价，附试剂清单</t>
    </r>
    <r>
      <rPr>
        <sz val="10"/>
        <rFont val="Arial"/>
        <charset val="0"/>
      </rPr>
      <t>(</t>
    </r>
    <r>
      <rPr>
        <sz val="10"/>
        <rFont val="宋体"/>
        <charset val="0"/>
      </rPr>
      <t>含规格、单价、数量</t>
    </r>
    <r>
      <rPr>
        <sz val="10"/>
        <rFont val="Arial"/>
        <charset val="0"/>
      </rPr>
      <t>)</t>
    </r>
  </si>
  <si>
    <t>网织红</t>
  </si>
  <si>
    <t>投标总金额（元）</t>
  </si>
  <si>
    <r>
      <rPr>
        <sz val="10"/>
        <rFont val="宋体"/>
        <charset val="0"/>
      </rPr>
      <t>超敏</t>
    </r>
    <r>
      <rPr>
        <sz val="10"/>
        <rFont val="Arial"/>
        <charset val="0"/>
      </rPr>
      <t>C</t>
    </r>
    <r>
      <rPr>
        <sz val="10"/>
        <rFont val="宋体"/>
        <charset val="0"/>
      </rPr>
      <t>反应蛋白</t>
    </r>
  </si>
  <si>
    <t>血细胞分析仪用质控物低值</t>
  </si>
  <si>
    <t>ml</t>
  </si>
  <si>
    <t>血细胞分析仪用质控物高值</t>
  </si>
  <si>
    <t>血细胞分析仪用质控物中值</t>
  </si>
  <si>
    <t>注：1、配套检测平台配置要求（详见采购文件采购需求）：血细胞分析流水线一套和线下单机两台，并提供检测平台清单，清单须包含产品名称、型号、数量、单价等；
2、须提供血常规（五分类）、网织红、超敏C反应蛋白试剂清单，清单须包含产品名称、规格、数量、单价等；
3、表中无生产厂家的由投标人自行填报；
4、投标单价不得超过参考单价，且投标总金额不得超过预算金额，否则投标无效。</t>
  </si>
  <si>
    <t>六安市中医院检验类试剂耗材配送服务项目服务需求表（第一包2、糖化血红蛋白试剂耗材需求表）</t>
  </si>
  <si>
    <t>参考单价（元）</t>
  </si>
  <si>
    <t>糖化血红蛋白（HbALc）测定</t>
  </si>
  <si>
    <t>糖化血红蛋白（HbALc）质控品（高值4*0.5ml+低值4*0.5ml）</t>
  </si>
  <si>
    <t>盒</t>
  </si>
  <si>
    <r>
      <rPr>
        <b/>
        <sz val="10"/>
        <rFont val="宋体"/>
        <charset val="0"/>
      </rPr>
      <t>注：1、配套检测平台配置要求（详见采购文件采购需求）：糖化血红蛋白分析仪一台，并提供检测平台清单，清单须包含产品名称、型号、数量、单价等；</t>
    </r>
    <r>
      <rPr>
        <b/>
        <sz val="10"/>
        <color rgb="FFFF0000"/>
        <rFont val="宋体"/>
        <charset val="0"/>
      </rPr>
      <t>可接入血细胞分析流水线。</t>
    </r>
    <r>
      <rPr>
        <b/>
        <sz val="10"/>
        <rFont val="宋体"/>
        <charset val="0"/>
      </rPr>
      <t xml:space="preserve">
2、须提供糖化血红蛋白（HbALc）测定按年检测量测算消耗的试剂清单，清单须包含产品名称、规格、数量、单价等；
3、表中无生产厂家的由投标人自行填报；
4、投标单价不得超过参考单价，且投标总金额不得超过预算金额，否则投标无效。</t>
    </r>
  </si>
  <si>
    <t>六安市中医院检验类试剂耗材配送服务项目服务需求表（第一包3、体液检验试剂耗材需求表）</t>
  </si>
  <si>
    <t>粪便常规</t>
  </si>
  <si>
    <r>
      <rPr>
        <sz val="10"/>
        <rFont val="宋体"/>
        <charset val="0"/>
      </rPr>
      <t>按年检测量测算消耗的试剂（样品杯、清洗液等）报价，附试剂清单</t>
    </r>
    <r>
      <rPr>
        <sz val="10"/>
        <rFont val="Arial"/>
        <charset val="0"/>
      </rPr>
      <t>(</t>
    </r>
    <r>
      <rPr>
        <sz val="10"/>
        <rFont val="宋体"/>
        <charset val="0"/>
      </rPr>
      <t>含规格、单价、数量</t>
    </r>
    <r>
      <rPr>
        <sz val="10"/>
        <rFont val="Arial"/>
        <charset val="0"/>
      </rPr>
      <t>)</t>
    </r>
  </si>
  <si>
    <t>粪便隐血</t>
  </si>
  <si>
    <t>粪便轮状病毒</t>
  </si>
  <si>
    <t>粪便隐血质控品（含阴性、低值、高值三个水平）</t>
  </si>
  <si>
    <t>粪便有形成分（红细胞）质控品</t>
  </si>
  <si>
    <t>粪便有形成分（白细胞）质控品</t>
  </si>
  <si>
    <r>
      <rPr>
        <sz val="10"/>
        <rFont val="宋体"/>
        <charset val="0"/>
      </rPr>
      <t>尿常规（</t>
    </r>
    <r>
      <rPr>
        <sz val="10"/>
        <rFont val="Arial"/>
        <charset val="0"/>
      </rPr>
      <t>≥</t>
    </r>
    <r>
      <rPr>
        <sz val="10"/>
        <rFont val="宋体"/>
        <charset val="0"/>
      </rPr>
      <t>13项）</t>
    </r>
  </si>
  <si>
    <r>
      <rPr>
        <sz val="10"/>
        <rFont val="宋体"/>
        <charset val="0"/>
      </rPr>
      <t>按年检测量测算消耗的试剂（清洗液等）报价，附试剂清单</t>
    </r>
    <r>
      <rPr>
        <sz val="10"/>
        <rFont val="Arial"/>
        <charset val="0"/>
      </rPr>
      <t>(</t>
    </r>
    <r>
      <rPr>
        <sz val="10"/>
        <rFont val="宋体"/>
        <charset val="0"/>
      </rPr>
      <t>含规格、单价、数量</t>
    </r>
    <r>
      <rPr>
        <sz val="10"/>
        <rFont val="Arial"/>
        <charset val="0"/>
      </rPr>
      <t>)</t>
    </r>
  </si>
  <si>
    <t>尿沉渣</t>
  </si>
  <si>
    <t>尿液干化学质控品（高浓度）</t>
  </si>
  <si>
    <t>尿液干化学质控品（中浓度）</t>
  </si>
  <si>
    <t>尿液干化学质控品（低浓度）</t>
  </si>
  <si>
    <t>尿液有形成分质控品</t>
  </si>
  <si>
    <t>人绒毛膜促性腺激素检测试纸</t>
  </si>
  <si>
    <t>尿免疫球蛋白G（IgG）</t>
  </si>
  <si>
    <r>
      <rPr>
        <sz val="10"/>
        <rFont val="宋体"/>
        <charset val="0"/>
      </rPr>
      <t>需提供尿生化仪或特定</t>
    </r>
    <r>
      <rPr>
        <sz val="10"/>
        <color rgb="FFFF0000"/>
        <rFont val="宋体"/>
        <charset val="0"/>
      </rPr>
      <t>蛋白仪（速度》200T/H）</t>
    </r>
    <r>
      <rPr>
        <sz val="10"/>
        <rFont val="宋体"/>
        <charset val="0"/>
      </rPr>
      <t>解决所有项目的检测。如有辅助耗材按年检测量测算消耗的试剂报价，附试剂清单(含规格、单价、数量)</t>
    </r>
  </si>
  <si>
    <t>尿肌酐（CRE）</t>
  </si>
  <si>
    <t>尿微量白蛋白（MA）</t>
  </si>
  <si>
    <t>尿视黄醇结合蛋白（RBP）</t>
  </si>
  <si>
    <r>
      <rPr>
        <sz val="10"/>
        <rFont val="宋体"/>
        <charset val="0"/>
      </rPr>
      <t>尿</t>
    </r>
    <r>
      <rPr>
        <sz val="10"/>
        <rFont val="Arial"/>
        <charset val="0"/>
      </rPr>
      <t>β</t>
    </r>
    <r>
      <rPr>
        <sz val="10"/>
        <rFont val="宋体"/>
        <charset val="0"/>
      </rPr>
      <t>2微球蛋白（</t>
    </r>
    <r>
      <rPr>
        <sz val="10"/>
        <rFont val="Arial"/>
        <charset val="0"/>
      </rPr>
      <t>β2-mG</t>
    </r>
    <r>
      <rPr>
        <sz val="10"/>
        <rFont val="宋体"/>
        <charset val="0"/>
      </rPr>
      <t>）</t>
    </r>
  </si>
  <si>
    <r>
      <rPr>
        <sz val="10"/>
        <rFont val="宋体"/>
        <charset val="0"/>
      </rPr>
      <t>尿转铁蛋白（</t>
    </r>
    <r>
      <rPr>
        <sz val="10"/>
        <rFont val="Arial"/>
        <charset val="0"/>
      </rPr>
      <t>TRU</t>
    </r>
    <r>
      <rPr>
        <sz val="10"/>
        <rFont val="宋体"/>
        <charset val="0"/>
      </rPr>
      <t>）</t>
    </r>
  </si>
  <si>
    <t>尿α1微球蛋白（α1-mG）</t>
  </si>
  <si>
    <t>尿N-乙酰-β-D-氨基葡萄糖苷酶（NAG）</t>
  </si>
  <si>
    <r>
      <rPr>
        <b/>
        <sz val="10"/>
        <rFont val="宋体"/>
        <charset val="0"/>
      </rPr>
      <t>注：</t>
    </r>
    <r>
      <rPr>
        <b/>
        <sz val="10"/>
        <rFont val="Arial"/>
        <charset val="0"/>
      </rPr>
      <t>1</t>
    </r>
    <r>
      <rPr>
        <b/>
        <sz val="10"/>
        <rFont val="宋体"/>
        <charset val="0"/>
      </rPr>
      <t>、配套检测平台配置要求（详见采购文件采购需求）：全自动粪便分析仪两台、尿液分析系统两套、尿液干化学一台、尿液生化（或特定蛋白）测定仪器一台，并提供检测平台清单，清单须包含产品名称、型号、数量、单价等；
2、须按备注列要求提供除检测试剂外的其他完成检测所需耗材清单，清单须包含产品名称、规格、数量、单价等；
3、表中无生产厂家的由投标人自行填报；
4、投标单价不得超过参考单价，且投标总金额不得超过预算金额，否则投标无效。</t>
    </r>
  </si>
  <si>
    <t>六安市中医院检验试剂及耗材带量采购项目产品表（第一包3.①SYSMEX血凝试剂耗材需求表）</t>
  </si>
  <si>
    <t>商品名称</t>
  </si>
  <si>
    <t>规格</t>
  </si>
  <si>
    <r>
      <rPr>
        <sz val="10"/>
        <rFont val="宋体"/>
        <charset val="0"/>
      </rPr>
      <t>凝血质控品</t>
    </r>
    <r>
      <rPr>
        <sz val="10"/>
        <rFont val="Arial"/>
        <charset val="0"/>
      </rPr>
      <t xml:space="preserve"> Dade Ci-Trol 1</t>
    </r>
  </si>
  <si>
    <t>10*1.0ml</t>
  </si>
  <si>
    <r>
      <rPr>
        <sz val="10"/>
        <rFont val="宋体"/>
        <charset val="134"/>
      </rPr>
      <t>盒</t>
    </r>
  </si>
  <si>
    <r>
      <rPr>
        <sz val="10"/>
        <rFont val="宋体"/>
        <charset val="0"/>
      </rPr>
      <t>须能与在用</t>
    </r>
    <r>
      <rPr>
        <sz val="10"/>
        <rFont val="Arial"/>
        <charset val="0"/>
      </rPr>
      <t>SYSMEX CS5100</t>
    </r>
    <r>
      <rPr>
        <sz val="10"/>
        <rFont val="宋体"/>
        <charset val="0"/>
      </rPr>
      <t>血凝仪配套使用.需要提供SYSMEX血凝仪一台,性能不低于CS5100</t>
    </r>
  </si>
  <si>
    <r>
      <rPr>
        <sz val="10"/>
        <rFont val="宋体"/>
        <charset val="0"/>
      </rPr>
      <t>凝血质控品</t>
    </r>
    <r>
      <rPr>
        <sz val="10"/>
        <rFont val="Arial"/>
        <charset val="0"/>
      </rPr>
      <t xml:space="preserve"> Dade Ci-Trol 2</t>
    </r>
  </si>
  <si>
    <r>
      <rPr>
        <sz val="10"/>
        <rFont val="宋体"/>
        <charset val="0"/>
      </rPr>
      <t>全自动血液凝固装置清洗液</t>
    </r>
  </si>
  <si>
    <t>50ML*1</t>
  </si>
  <si>
    <t>全自动血液凝固装置清洗液</t>
  </si>
  <si>
    <t>5L</t>
  </si>
  <si>
    <r>
      <rPr>
        <sz val="10"/>
        <rFont val="宋体"/>
        <charset val="0"/>
      </rPr>
      <t>全自动血液凝固分析装置用反应比色杯</t>
    </r>
  </si>
  <si>
    <r>
      <rPr>
        <sz val="10"/>
        <rFont val="Arial"/>
        <charset val="0"/>
      </rPr>
      <t>3000</t>
    </r>
    <r>
      <rPr>
        <sz val="10"/>
        <rFont val="宋体"/>
        <charset val="0"/>
      </rPr>
      <t>个</t>
    </r>
  </si>
  <si>
    <r>
      <rPr>
        <sz val="10"/>
        <rFont val="宋体"/>
        <charset val="0"/>
      </rPr>
      <t>氯化钙溶液</t>
    </r>
  </si>
  <si>
    <t>15ML</t>
  </si>
  <si>
    <r>
      <rPr>
        <sz val="10"/>
        <rFont val="宋体"/>
        <charset val="0"/>
      </rPr>
      <t>缓冲液</t>
    </r>
  </si>
  <si>
    <t>10*15ML</t>
  </si>
  <si>
    <r>
      <rPr>
        <sz val="10"/>
        <rFont val="宋体"/>
        <charset val="0"/>
      </rPr>
      <t>抗凝血酶Ⅲ（</t>
    </r>
    <r>
      <rPr>
        <sz val="10"/>
        <rFont val="Arial"/>
        <charset val="0"/>
      </rPr>
      <t>AT-</t>
    </r>
    <r>
      <rPr>
        <sz val="10"/>
        <rFont val="宋体"/>
        <charset val="0"/>
      </rPr>
      <t>Ⅲ）（抗凝血酶Ⅲ检测试剂盒）</t>
    </r>
  </si>
  <si>
    <r>
      <rPr>
        <sz val="10"/>
        <rFont val="宋体"/>
        <charset val="0"/>
      </rPr>
      <t>测试</t>
    </r>
  </si>
  <si>
    <r>
      <rPr>
        <sz val="10"/>
        <rFont val="宋体"/>
        <charset val="0"/>
      </rPr>
      <t>血浆蛋白</t>
    </r>
    <r>
      <rPr>
        <sz val="10"/>
        <rFont val="Arial"/>
        <charset val="0"/>
      </rPr>
      <t>C</t>
    </r>
  </si>
  <si>
    <r>
      <rPr>
        <sz val="10"/>
        <rFont val="宋体"/>
        <charset val="0"/>
      </rPr>
      <t>血浆蛋白</t>
    </r>
    <r>
      <rPr>
        <sz val="10"/>
        <rFont val="Arial"/>
        <charset val="0"/>
      </rPr>
      <t>S</t>
    </r>
  </si>
  <si>
    <t>注：1、配套检测平台配置要求：投标人须承诺中标后根据采购人需要提供SYSMEX血凝仪一台,性能优于CS5100，承诺函格式自拟；
2、表中无商品规格和生产厂家的由投标人自行填报；
3、投标单价不得超过参考单价，且投标总金额不得超过预算金额，否则投标无效。                                                                                         4、带量采购项目按照省集中带量采购价格配送。</t>
  </si>
  <si>
    <t>六安市中医院检验试剂及耗材带量采购项目产品表（第一包3.②BE血凝试剂耗材需求表)</t>
  </si>
  <si>
    <t>凝血两项精密度质控品（异常值）</t>
  </si>
  <si>
    <t>10*1ml</t>
  </si>
  <si>
    <t>须能与在用BE XRM血凝仪配套使用。需要提供BE血凝仪两台，性能不低于XRM且连接成流水线。</t>
  </si>
  <si>
    <t>凝血质控品（正常值）</t>
  </si>
  <si>
    <t>10ml*1</t>
  </si>
  <si>
    <t>清洗液</t>
  </si>
  <si>
    <t>10*20ml</t>
  </si>
  <si>
    <t>白陶土试剂</t>
  </si>
  <si>
    <t>100ml</t>
  </si>
  <si>
    <t>咪唑缓冲液</t>
  </si>
  <si>
    <t>135ML</t>
  </si>
  <si>
    <t>氯化钙试剂</t>
  </si>
  <si>
    <t>5*10ml</t>
  </si>
  <si>
    <t>样品杯</t>
  </si>
  <si>
    <r>
      <rPr>
        <sz val="10"/>
        <rFont val="Arial"/>
        <charset val="0"/>
      </rPr>
      <t>2320</t>
    </r>
    <r>
      <rPr>
        <sz val="10"/>
        <rFont val="宋体"/>
        <charset val="0"/>
      </rPr>
      <t>个</t>
    </r>
  </si>
  <si>
    <t>血浆蛋白S</t>
  </si>
  <si>
    <t>注：1、配套检测平台配置要求：投标人须承诺中标后根据采购人需要提供BE血凝仪两台，性能优于XRM且连接成流水线，承诺函格式自拟；
2、表中无商品规格和生产厂家的由投标人自行填报；
3、投标单价不得超过参考单价，且投标总金额不得超过预算金额，否则投标无效。                                                                            4、带量采购项目按照省集中带量采购价格配送。</t>
  </si>
  <si>
    <t>六安市中医院检验试剂及耗材带量采购项目产品表（第一包3.③迈克血凝试剂耗材需求表)</t>
  </si>
  <si>
    <r>
      <rPr>
        <sz val="10"/>
        <rFont val="宋体"/>
        <charset val="0"/>
      </rPr>
      <t>凝血分析仪清洗液</t>
    </r>
    <r>
      <rPr>
        <sz val="10"/>
        <rFont val="Arial"/>
        <charset val="0"/>
      </rPr>
      <t>A</t>
    </r>
  </si>
  <si>
    <t>200ml*2</t>
  </si>
  <si>
    <t>须能与在用迈克H5200配套使用,需要提供迈克血凝仪一台，性能不低于H5200</t>
  </si>
  <si>
    <t>凝血分析用样本稀释液</t>
  </si>
  <si>
    <t>20ml*12</t>
  </si>
  <si>
    <t>全自动凝血仪反应杯</t>
  </si>
  <si>
    <r>
      <rPr>
        <sz val="10"/>
        <rFont val="Arial"/>
        <charset val="0"/>
      </rPr>
      <t>1000</t>
    </r>
    <r>
      <rPr>
        <sz val="10"/>
        <rFont val="宋体"/>
        <charset val="0"/>
      </rPr>
      <t>个</t>
    </r>
    <r>
      <rPr>
        <sz val="10"/>
        <rFont val="Arial"/>
        <charset val="0"/>
      </rPr>
      <t>/</t>
    </r>
    <r>
      <rPr>
        <sz val="10"/>
        <rFont val="宋体"/>
        <charset val="0"/>
      </rPr>
      <t>盘</t>
    </r>
    <r>
      <rPr>
        <sz val="10"/>
        <rFont val="Arial"/>
        <charset val="0"/>
      </rPr>
      <t>*6</t>
    </r>
  </si>
  <si>
    <r>
      <rPr>
        <sz val="10"/>
        <rFont val="宋体"/>
        <charset val="0"/>
      </rPr>
      <t>血凝分析仪清洗液</t>
    </r>
    <r>
      <rPr>
        <sz val="10"/>
        <rFont val="Arial"/>
        <charset val="0"/>
      </rPr>
      <t>B</t>
    </r>
  </si>
  <si>
    <r>
      <rPr>
        <sz val="10"/>
        <rFont val="宋体"/>
        <charset val="0"/>
      </rPr>
      <t>血凝质控血浆水平</t>
    </r>
    <r>
      <rPr>
        <sz val="10"/>
        <rFont val="Arial"/>
        <charset val="0"/>
      </rPr>
      <t>1</t>
    </r>
  </si>
  <si>
    <t>5*1ML</t>
  </si>
  <si>
    <r>
      <rPr>
        <sz val="10"/>
        <rFont val="宋体"/>
        <charset val="0"/>
      </rPr>
      <t>血凝质控血浆水平</t>
    </r>
    <r>
      <rPr>
        <sz val="10"/>
        <rFont val="Arial"/>
        <charset val="0"/>
      </rPr>
      <t>2</t>
    </r>
  </si>
  <si>
    <t xml:space="preserve">注：1、配套检测平台配置要求：投标人须承诺中标后根据采购人需要提供迈克血凝仪一台，性能不低于H5200,承诺函格式自拟；
2、表中无商品规格和生产厂家的由投标人自行填报；
3、投标单价不得超过参考单价，且投标总金额不得超过预算金额，否则投标无效。                                                                          4、带量采购项目按照省集中带量采购价格配送。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</si>
</sst>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3">
    <font>
      <sz val="10"/>
      <name val="Arial"/>
      <charset val="0"/>
    </font>
    <font>
      <b/>
      <sz val="10"/>
      <name val="Arial"/>
      <charset val="0"/>
    </font>
    <font>
      <b/>
      <sz val="14"/>
      <name val="宋体"/>
      <charset val="0"/>
    </font>
    <font>
      <b/>
      <sz val="10"/>
      <name val="宋体"/>
      <charset val="0"/>
    </font>
    <font>
      <b/>
      <sz val="10"/>
      <name val="宋体"/>
      <charset val="134"/>
    </font>
    <font>
      <sz val="10"/>
      <name val="宋体"/>
      <charset val="0"/>
    </font>
    <font>
      <sz val="10"/>
      <name val="宋体"/>
      <charset val="134"/>
    </font>
    <font>
      <sz val="10"/>
      <name val="Arial"/>
      <charset val="134"/>
    </font>
    <font>
      <b/>
      <sz val="10"/>
      <color rgb="FF000000"/>
      <name val="宋体"/>
      <charset val="0"/>
    </font>
    <font>
      <sz val="9"/>
      <name val="宋体"/>
      <charset val="0"/>
    </font>
    <font>
      <sz val="10"/>
      <color rgb="FF000000"/>
      <name val="宋体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color rgb="FFFF0000"/>
      <name val="宋体"/>
      <charset val="0"/>
    </font>
    <font>
      <sz val="10"/>
      <color rgb="FFFF0000"/>
      <name val="宋体"/>
      <charset val="0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NumberFormat="0" applyFont="0" applyFill="0" applyBorder="0" applyAlignment="0" applyProtection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</cellStyleXfs>
  <cellXfs count="55">
    <xf numFmtId="0" fontId="0" fillId="0" borderId="0" xfId="0" applyNumberFormat="1" applyFont="1" applyFill="1" applyBorder="1" applyAlignment="1"/>
    <xf numFmtId="0" fontId="0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6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176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Font="1" applyBorder="1" applyAlignment="1" applyProtection="1">
      <alignment horizontal="center" vertical="center" wrapText="1"/>
    </xf>
    <xf numFmtId="176" fontId="0" fillId="0" borderId="1" xfId="0" applyNumberFormat="1" applyFont="1" applyBorder="1" applyAlignment="1" applyProtection="1">
      <alignment horizontal="center" vertical="center" wrapText="1"/>
    </xf>
    <xf numFmtId="176" fontId="5" fillId="0" borderId="1" xfId="0" applyNumberFormat="1" applyFont="1" applyBorder="1" applyAlignment="1" applyProtection="1">
      <alignment horizontal="center" vertical="center" wrapText="1"/>
      <protection locked="0"/>
    </xf>
    <xf numFmtId="176" fontId="0" fillId="0" borderId="2" xfId="0" applyNumberFormat="1" applyFont="1" applyFill="1" applyBorder="1" applyAlignment="1" applyProtection="1">
      <alignment horizontal="center" vertical="center" wrapText="1"/>
    </xf>
    <xf numFmtId="176" fontId="3" fillId="0" borderId="2" xfId="0" applyNumberFormat="1" applyFont="1" applyFill="1" applyBorder="1" applyAlignment="1" applyProtection="1">
      <alignment horizontal="center" vertical="center" wrapText="1"/>
    </xf>
    <xf numFmtId="176" fontId="0" fillId="0" borderId="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176" fontId="0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Font="1" applyFill="1" applyBorder="1" applyAlignment="1" applyProtection="1">
      <alignment horizontal="center" vertical="center" wrapText="1"/>
    </xf>
    <xf numFmtId="176" fontId="8" fillId="0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vertical="center" wrapText="1"/>
    </xf>
    <xf numFmtId="0" fontId="5" fillId="0" borderId="1" xfId="0" applyNumberFormat="1" applyFont="1" applyFill="1" applyBorder="1" applyAlignment="1" applyProtection="1">
      <alignment vertical="center" wrapText="1"/>
      <protection locked="0"/>
    </xf>
    <xf numFmtId="176" fontId="1" fillId="0" borderId="0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176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5" fillId="0" borderId="1" xfId="0" applyNumberFormat="1" applyFont="1" applyFill="1" applyBorder="1" applyAlignment="1" applyProtection="1">
      <alignment horizontal="center" vertical="center" wrapText="1"/>
    </xf>
    <xf numFmtId="176" fontId="1" fillId="0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 wrapText="1"/>
      <protection locked="0"/>
    </xf>
    <xf numFmtId="176" fontId="10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7" fillId="0" borderId="0" xfId="0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65"/>
  <sheetViews>
    <sheetView workbookViewId="0">
      <pane ySplit="1" topLeftCell="A2" activePane="bottomLeft" state="frozen"/>
      <selection/>
      <selection pane="bottomLeft" activeCell="A9" sqref="A9:J9"/>
    </sheetView>
  </sheetViews>
  <sheetFormatPr defaultColWidth="9.14285714285714" defaultRowHeight="32" customHeight="1"/>
  <cols>
    <col min="1" max="1" width="9.14285714285714" style="1"/>
    <col min="2" max="2" width="27.7142857142857" style="1" customWidth="1"/>
    <col min="3" max="3" width="13.8571428571429" style="1" customWidth="1"/>
    <col min="4" max="6" width="12.8571428571429" style="1" customWidth="1"/>
    <col min="7" max="7" width="24.2857142857143" style="1" customWidth="1"/>
    <col min="8" max="8" width="16.1428571428571" style="1" customWidth="1"/>
    <col min="9" max="9" width="19.1428571428571" style="1" customWidth="1"/>
    <col min="10" max="10" width="15.1428571428571" style="1" customWidth="1"/>
    <col min="11" max="11" width="13.2952380952381" style="1" customWidth="1"/>
    <col min="12" max="16384" width="9.14285714285714" style="1"/>
  </cols>
  <sheetData>
    <row r="1" s="2" customFormat="1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1"/>
      <c r="M1" s="1"/>
      <c r="N1" s="1"/>
    </row>
    <row r="2" s="2" customFormat="1" ht="39" customHeight="1" spans="1:11">
      <c r="A2" s="5" t="s">
        <v>1</v>
      </c>
      <c r="B2" s="37" t="s">
        <v>2</v>
      </c>
      <c r="C2" s="7" t="s">
        <v>3</v>
      </c>
      <c r="D2" s="50" t="s">
        <v>4</v>
      </c>
      <c r="E2" s="50" t="s">
        <v>5</v>
      </c>
      <c r="F2" s="50" t="s">
        <v>6</v>
      </c>
      <c r="G2" s="8" t="s">
        <v>7</v>
      </c>
      <c r="H2" s="8" t="s">
        <v>8</v>
      </c>
      <c r="I2" s="50" t="s">
        <v>9</v>
      </c>
      <c r="J2" s="5" t="s">
        <v>10</v>
      </c>
      <c r="K2" s="5" t="s">
        <v>11</v>
      </c>
    </row>
    <row r="3" s="1" customFormat="1" ht="39" customHeight="1" spans="1:11">
      <c r="A3" s="9">
        <f t="shared" ref="A3:A8" si="0">ROW()-2</f>
        <v>1</v>
      </c>
      <c r="B3" s="10" t="s">
        <v>12</v>
      </c>
      <c r="C3" s="9">
        <v>200000</v>
      </c>
      <c r="D3" s="10" t="s">
        <v>13</v>
      </c>
      <c r="E3" s="12">
        <v>6</v>
      </c>
      <c r="F3" s="12">
        <f t="shared" ref="F3:F8" si="1">E3*C3</f>
        <v>1200000</v>
      </c>
      <c r="G3" s="51"/>
      <c r="H3" s="52"/>
      <c r="I3" s="12"/>
      <c r="J3" s="10" t="s">
        <v>14</v>
      </c>
      <c r="K3" s="19">
        <f>SUM(F3:F8)</f>
        <v>1897500</v>
      </c>
    </row>
    <row r="4" s="1" customFormat="1" ht="39" customHeight="1" spans="1:11">
      <c r="A4" s="9">
        <f t="shared" si="0"/>
        <v>2</v>
      </c>
      <c r="B4" s="10" t="s">
        <v>15</v>
      </c>
      <c r="C4" s="9">
        <v>80000</v>
      </c>
      <c r="D4" s="10" t="s">
        <v>13</v>
      </c>
      <c r="E4" s="12">
        <v>6</v>
      </c>
      <c r="F4" s="12">
        <f t="shared" si="1"/>
        <v>480000</v>
      </c>
      <c r="G4" s="51"/>
      <c r="H4" s="52"/>
      <c r="I4" s="12"/>
      <c r="J4" s="9"/>
      <c r="K4" s="20" t="s">
        <v>16</v>
      </c>
    </row>
    <row r="5" s="1" customFormat="1" ht="39" customHeight="1" spans="1:11">
      <c r="A5" s="9">
        <f t="shared" si="0"/>
        <v>3</v>
      </c>
      <c r="B5" s="10" t="s">
        <v>17</v>
      </c>
      <c r="C5" s="9">
        <v>25000</v>
      </c>
      <c r="D5" s="10" t="s">
        <v>13</v>
      </c>
      <c r="E5" s="12">
        <v>6</v>
      </c>
      <c r="F5" s="12">
        <f t="shared" si="1"/>
        <v>150000</v>
      </c>
      <c r="G5" s="51"/>
      <c r="H5" s="52"/>
      <c r="I5" s="12"/>
      <c r="J5" s="9"/>
      <c r="K5" s="19"/>
    </row>
    <row r="6" s="1" customFormat="1" ht="39" customHeight="1" spans="1:10">
      <c r="A6" s="9">
        <f t="shared" si="0"/>
        <v>4</v>
      </c>
      <c r="B6" s="10" t="s">
        <v>18</v>
      </c>
      <c r="C6" s="9">
        <v>150</v>
      </c>
      <c r="D6" s="10" t="s">
        <v>19</v>
      </c>
      <c r="E6" s="12">
        <v>150</v>
      </c>
      <c r="F6" s="12">
        <f t="shared" si="1"/>
        <v>22500</v>
      </c>
      <c r="G6" s="51"/>
      <c r="H6" s="52"/>
      <c r="I6" s="12"/>
      <c r="J6" s="40"/>
    </row>
    <row r="7" s="1" customFormat="1" ht="39" customHeight="1" spans="1:10">
      <c r="A7" s="9">
        <f t="shared" si="0"/>
        <v>5</v>
      </c>
      <c r="B7" s="10" t="s">
        <v>20</v>
      </c>
      <c r="C7" s="9">
        <v>150</v>
      </c>
      <c r="D7" s="10" t="s">
        <v>19</v>
      </c>
      <c r="E7" s="12">
        <v>150</v>
      </c>
      <c r="F7" s="12">
        <f t="shared" si="1"/>
        <v>22500</v>
      </c>
      <c r="G7" s="51"/>
      <c r="H7" s="52"/>
      <c r="I7" s="12"/>
      <c r="J7" s="40"/>
    </row>
    <row r="8" s="1" customFormat="1" ht="39" customHeight="1" spans="1:10">
      <c r="A8" s="9">
        <f t="shared" si="0"/>
        <v>6</v>
      </c>
      <c r="B8" s="10" t="s">
        <v>21</v>
      </c>
      <c r="C8" s="9">
        <v>150</v>
      </c>
      <c r="D8" s="10" t="s">
        <v>19</v>
      </c>
      <c r="E8" s="12">
        <v>150</v>
      </c>
      <c r="F8" s="12">
        <f t="shared" si="1"/>
        <v>22500</v>
      </c>
      <c r="G8" s="51"/>
      <c r="H8" s="52"/>
      <c r="I8" s="12"/>
      <c r="J8" s="40"/>
    </row>
    <row r="9" s="2" customFormat="1" ht="73" customHeight="1" spans="1:10">
      <c r="A9" s="16" t="s">
        <v>22</v>
      </c>
      <c r="B9" s="16"/>
      <c r="C9" s="16"/>
      <c r="D9" s="53"/>
      <c r="E9" s="16"/>
      <c r="F9" s="16"/>
      <c r="G9" s="16"/>
      <c r="H9" s="16"/>
      <c r="I9" s="16"/>
      <c r="J9" s="16"/>
    </row>
    <row r="10" s="1" customFormat="1" customHeight="1" spans="2:13">
      <c r="B10" s="17"/>
      <c r="H10" s="54"/>
      <c r="J10" s="54"/>
      <c r="K10" s="54"/>
      <c r="L10" s="54"/>
      <c r="M10" s="54"/>
    </row>
    <row r="11" s="1" customFormat="1" customHeight="1" spans="8:13">
      <c r="H11" s="54"/>
      <c r="J11" s="54"/>
      <c r="K11" s="54"/>
      <c r="L11" s="54"/>
      <c r="M11" s="54"/>
    </row>
    <row r="12" s="1" customFormat="1" customHeight="1" spans="8:13">
      <c r="H12" s="54"/>
      <c r="J12" s="54"/>
      <c r="K12" s="54"/>
      <c r="L12" s="54"/>
      <c r="M12" s="54"/>
    </row>
    <row r="13" s="1" customFormat="1" customHeight="1" spans="8:13">
      <c r="H13" s="54"/>
      <c r="J13" s="54"/>
      <c r="K13" s="54"/>
      <c r="L13" s="54"/>
      <c r="M13" s="54"/>
    </row>
    <row r="14" s="1" customFormat="1" customHeight="1" spans="8:13">
      <c r="H14" s="54"/>
      <c r="J14" s="54"/>
      <c r="K14" s="54"/>
      <c r="L14" s="54"/>
      <c r="M14" s="54"/>
    </row>
    <row r="15" s="1" customFormat="1" customHeight="1" spans="8:13">
      <c r="H15" s="54"/>
      <c r="J15" s="54"/>
      <c r="K15" s="54"/>
      <c r="L15" s="54"/>
      <c r="M15" s="54"/>
    </row>
    <row r="16" s="1" customFormat="1" customHeight="1" spans="8:13">
      <c r="H16" s="54"/>
      <c r="J16" s="54"/>
      <c r="K16" s="54"/>
      <c r="L16" s="54"/>
      <c r="M16" s="54"/>
    </row>
    <row r="17" s="1" customFormat="1" customHeight="1" spans="8:13">
      <c r="H17" s="54"/>
      <c r="J17" s="54"/>
      <c r="K17" s="54"/>
      <c r="L17" s="54"/>
      <c r="M17" s="54"/>
    </row>
    <row r="18" s="1" customFormat="1" customHeight="1" spans="8:13">
      <c r="H18" s="54"/>
      <c r="J18" s="54"/>
      <c r="K18" s="54"/>
      <c r="L18" s="54"/>
      <c r="M18" s="54"/>
    </row>
    <row r="19" s="1" customFormat="1" customHeight="1" spans="8:13">
      <c r="H19" s="54"/>
      <c r="J19" s="54"/>
      <c r="K19" s="54"/>
      <c r="L19" s="54"/>
      <c r="M19" s="54"/>
    </row>
    <row r="20" s="1" customFormat="1" customHeight="1" spans="8:13">
      <c r="H20" s="54"/>
      <c r="J20" s="54"/>
      <c r="K20" s="54"/>
      <c r="L20" s="54"/>
      <c r="M20" s="54"/>
    </row>
    <row r="21" s="1" customFormat="1" customHeight="1" spans="8:13">
      <c r="H21" s="54"/>
      <c r="J21" s="54"/>
      <c r="K21" s="54"/>
      <c r="L21" s="54"/>
      <c r="M21" s="54"/>
    </row>
    <row r="22" s="1" customFormat="1" customHeight="1" spans="8:13">
      <c r="H22" s="54"/>
      <c r="J22" s="54"/>
      <c r="K22" s="54"/>
      <c r="L22" s="54"/>
      <c r="M22" s="54"/>
    </row>
    <row r="23" s="1" customFormat="1" customHeight="1" spans="8:13">
      <c r="H23" s="54"/>
      <c r="J23" s="54"/>
      <c r="K23" s="54"/>
      <c r="L23" s="54"/>
      <c r="M23" s="54"/>
    </row>
    <row r="24" s="1" customFormat="1" customHeight="1" spans="8:13">
      <c r="H24" s="54"/>
      <c r="J24" s="54"/>
      <c r="K24" s="54"/>
      <c r="L24" s="54"/>
      <c r="M24" s="54"/>
    </row>
    <row r="25" s="1" customFormat="1" customHeight="1" spans="8:13">
      <c r="H25" s="54"/>
      <c r="J25" s="54"/>
      <c r="K25" s="54"/>
      <c r="L25" s="54"/>
      <c r="M25" s="54"/>
    </row>
    <row r="26" customHeight="1" spans="8:13">
      <c r="H26" s="54"/>
      <c r="J26" s="54"/>
      <c r="K26" s="54"/>
      <c r="L26" s="54"/>
      <c r="M26" s="54"/>
    </row>
    <row r="27" customHeight="1" spans="8:13">
      <c r="H27" s="54"/>
      <c r="J27" s="54"/>
      <c r="K27" s="54"/>
      <c r="L27" s="54"/>
      <c r="M27" s="54"/>
    </row>
    <row r="28" customHeight="1" spans="8:13">
      <c r="H28" s="54"/>
      <c r="J28" s="54"/>
      <c r="K28" s="54"/>
      <c r="L28" s="54"/>
      <c r="M28" s="54"/>
    </row>
    <row r="29" customHeight="1" spans="8:13">
      <c r="H29" s="54"/>
      <c r="J29" s="54"/>
      <c r="K29" s="54"/>
      <c r="L29" s="54"/>
      <c r="M29" s="54"/>
    </row>
    <row r="30" customHeight="1" spans="8:13">
      <c r="H30" s="54"/>
      <c r="J30" s="54"/>
      <c r="K30" s="54"/>
      <c r="L30" s="54"/>
      <c r="M30" s="54"/>
    </row>
    <row r="31" customHeight="1" spans="8:13">
      <c r="H31" s="54"/>
      <c r="J31" s="54"/>
      <c r="K31" s="54"/>
      <c r="L31" s="54"/>
      <c r="M31" s="54"/>
    </row>
    <row r="32" customHeight="1" spans="8:13">
      <c r="H32" s="54"/>
      <c r="J32" s="54"/>
      <c r="K32" s="54"/>
      <c r="L32" s="54"/>
      <c r="M32" s="54"/>
    </row>
    <row r="33" customHeight="1" spans="8:13">
      <c r="H33" s="54"/>
      <c r="J33" s="54"/>
      <c r="K33" s="54"/>
      <c r="L33" s="54"/>
      <c r="M33" s="54"/>
    </row>
    <row r="34" customHeight="1" spans="8:13">
      <c r="H34" s="54"/>
      <c r="J34" s="54"/>
      <c r="K34" s="54"/>
      <c r="L34" s="54"/>
      <c r="M34" s="54"/>
    </row>
    <row r="35" customHeight="1" spans="8:13">
      <c r="H35" s="54"/>
      <c r="J35" s="54"/>
      <c r="K35" s="54"/>
      <c r="L35" s="54"/>
      <c r="M35" s="54"/>
    </row>
    <row r="36" customHeight="1" spans="8:13">
      <c r="H36" s="54"/>
      <c r="J36" s="54"/>
      <c r="K36" s="54"/>
      <c r="L36" s="54"/>
      <c r="M36" s="54"/>
    </row>
    <row r="37" customHeight="1" spans="8:13">
      <c r="H37" s="54"/>
      <c r="J37" s="54"/>
      <c r="K37" s="54"/>
      <c r="L37" s="54"/>
      <c r="M37" s="54"/>
    </row>
    <row r="38" customHeight="1" spans="8:13">
      <c r="H38" s="54"/>
      <c r="J38" s="54"/>
      <c r="K38" s="54"/>
      <c r="L38" s="54"/>
      <c r="M38" s="54"/>
    </row>
    <row r="39" customHeight="1" spans="8:13">
      <c r="H39" s="54"/>
      <c r="J39" s="54"/>
      <c r="K39" s="54"/>
      <c r="L39" s="54"/>
      <c r="M39" s="54"/>
    </row>
    <row r="40" customHeight="1" spans="8:13">
      <c r="H40" s="54"/>
      <c r="J40" s="54"/>
      <c r="K40" s="54"/>
      <c r="L40" s="54"/>
      <c r="M40" s="54"/>
    </row>
    <row r="41" customHeight="1" spans="8:13">
      <c r="H41" s="54"/>
      <c r="J41" s="54"/>
      <c r="K41" s="54"/>
      <c r="L41" s="54"/>
      <c r="M41" s="54"/>
    </row>
    <row r="42" customHeight="1" spans="8:13">
      <c r="H42" s="54"/>
      <c r="J42" s="54"/>
      <c r="K42" s="54"/>
      <c r="L42" s="54"/>
      <c r="M42" s="54"/>
    </row>
    <row r="43" customHeight="1" spans="8:13">
      <c r="H43" s="54"/>
      <c r="J43" s="54"/>
      <c r="K43" s="54"/>
      <c r="L43" s="54"/>
      <c r="M43" s="54"/>
    </row>
    <row r="44" customHeight="1" spans="8:13">
      <c r="H44" s="54"/>
      <c r="J44" s="54"/>
      <c r="K44" s="54"/>
      <c r="L44" s="54"/>
      <c r="M44" s="54"/>
    </row>
    <row r="45" customHeight="1" spans="8:13">
      <c r="H45" s="54"/>
      <c r="J45" s="54"/>
      <c r="K45" s="54"/>
      <c r="L45" s="54"/>
      <c r="M45" s="54"/>
    </row>
    <row r="46" customHeight="1" spans="8:13">
      <c r="H46" s="54"/>
      <c r="J46" s="54"/>
      <c r="K46" s="54"/>
      <c r="L46" s="54"/>
      <c r="M46" s="54"/>
    </row>
    <row r="47" customHeight="1" spans="8:13">
      <c r="H47" s="54"/>
      <c r="M47" s="54"/>
    </row>
    <row r="48" customHeight="1" spans="8:13">
      <c r="H48" s="54"/>
      <c r="M48" s="54"/>
    </row>
    <row r="49" customHeight="1" spans="8:13">
      <c r="H49" s="54"/>
      <c r="M49" s="54"/>
    </row>
    <row r="50" customHeight="1" spans="8:13">
      <c r="H50" s="54"/>
      <c r="M50" s="54"/>
    </row>
    <row r="51" customHeight="1" spans="8:13">
      <c r="H51" s="54"/>
      <c r="M51" s="54"/>
    </row>
    <row r="52" customHeight="1" spans="8:13">
      <c r="H52" s="54"/>
      <c r="M52" s="54"/>
    </row>
    <row r="53" customHeight="1" spans="8:13">
      <c r="H53" s="54"/>
      <c r="M53" s="54"/>
    </row>
    <row r="54" customHeight="1" spans="8:13">
      <c r="H54" s="54"/>
      <c r="M54" s="54"/>
    </row>
    <row r="55" customHeight="1" spans="8:13">
      <c r="H55" s="54"/>
      <c r="M55" s="54"/>
    </row>
    <row r="56" customHeight="1" spans="8:13">
      <c r="H56" s="54"/>
      <c r="M56" s="54"/>
    </row>
    <row r="57" customHeight="1" spans="8:13">
      <c r="H57" s="54"/>
      <c r="M57" s="54"/>
    </row>
    <row r="58" customHeight="1" spans="8:13">
      <c r="H58" s="54"/>
      <c r="M58" s="54"/>
    </row>
    <row r="59" customHeight="1" spans="8:13">
      <c r="H59" s="54"/>
      <c r="M59" s="54"/>
    </row>
    <row r="60" customHeight="1" spans="8:13">
      <c r="H60" s="54"/>
      <c r="M60" s="54"/>
    </row>
    <row r="61" customHeight="1" spans="8:13">
      <c r="H61" s="54"/>
      <c r="M61" s="54"/>
    </row>
    <row r="62" customHeight="1" spans="8:13">
      <c r="H62" s="54"/>
      <c r="M62" s="54"/>
    </row>
    <row r="63" customHeight="1" spans="8:13">
      <c r="H63" s="54"/>
      <c r="M63" s="54"/>
    </row>
    <row r="64" customHeight="1" spans="8:13">
      <c r="H64" s="54"/>
      <c r="M64" s="54"/>
    </row>
    <row r="65" customHeight="1" spans="8:13">
      <c r="H65" s="54"/>
      <c r="M65" s="54"/>
    </row>
  </sheetData>
  <sheetProtection selectLockedCells="1" formatColumns="0" formatRows="0"/>
  <mergeCells count="3">
    <mergeCell ref="A1:K1"/>
    <mergeCell ref="A9:J9"/>
    <mergeCell ref="J3:J5"/>
  </mergeCells>
  <dataValidations count="1">
    <dataValidation type="decimal" operator="between" allowBlank="1" showInputMessage="1" showErrorMessage="1" errorTitle="请重新填写！" error="报价高于参考价！" sqref="H3:H8">
      <formula1>0</formula1>
      <formula2>E3</formula2>
    </dataValidation>
  </dataValidations>
  <pageMargins left="0.354166666666667" right="0.354166666666667" top="1" bottom="1" header="0.5" footer="0.5"/>
  <pageSetup paperSize="9" scale="80" fitToHeight="0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5" sqref="A5:J5"/>
    </sheetView>
  </sheetViews>
  <sheetFormatPr defaultColWidth="8.88571428571429" defaultRowHeight="12.75" outlineLevelRow="4"/>
  <cols>
    <col min="1" max="1" width="5.78095238095238" customWidth="1"/>
    <col min="2" max="2" width="30.552380952381" customWidth="1"/>
    <col min="3" max="3" width="13.7809523809524" customWidth="1"/>
    <col min="4" max="4" width="12.552380952381" customWidth="1"/>
    <col min="5" max="5" width="13.6666666666667" customWidth="1"/>
    <col min="6" max="6" width="15.7809523809524" customWidth="1"/>
    <col min="7" max="7" width="10.1142857142857" customWidth="1"/>
    <col min="8" max="8" width="17.447619047619" customWidth="1"/>
    <col min="9" max="9" width="13.3333333333333" customWidth="1"/>
    <col min="10" max="10" width="25.6666666666667" customWidth="1"/>
    <col min="11" max="11" width="19" customWidth="1"/>
    <col min="12" max="12" width="5.78095238095238" customWidth="1"/>
  </cols>
  <sheetData>
    <row r="1" ht="18.75" spans="1:12">
      <c r="A1" s="46" t="s">
        <v>23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60" spans="1:12">
      <c r="A2" s="5" t="s">
        <v>1</v>
      </c>
      <c r="B2" s="6" t="s">
        <v>2</v>
      </c>
      <c r="C2" s="7" t="s">
        <v>3</v>
      </c>
      <c r="D2" s="6" t="s">
        <v>4</v>
      </c>
      <c r="E2" s="6" t="s">
        <v>24</v>
      </c>
      <c r="F2" s="6" t="s">
        <v>6</v>
      </c>
      <c r="G2" s="8" t="s">
        <v>7</v>
      </c>
      <c r="H2" s="5" t="s">
        <v>8</v>
      </c>
      <c r="I2" s="6" t="s">
        <v>9</v>
      </c>
      <c r="J2" s="5" t="s">
        <v>10</v>
      </c>
      <c r="K2" s="5" t="s">
        <v>11</v>
      </c>
      <c r="L2" s="5" t="s">
        <v>16</v>
      </c>
    </row>
    <row r="3" ht="37.5" spans="1:12">
      <c r="A3" s="9">
        <f>ROW()-2</f>
        <v>1</v>
      </c>
      <c r="B3" s="10" t="s">
        <v>25</v>
      </c>
      <c r="C3" s="9">
        <v>12000</v>
      </c>
      <c r="D3" s="10" t="s">
        <v>13</v>
      </c>
      <c r="E3" s="12">
        <v>13</v>
      </c>
      <c r="F3" s="12">
        <f>E3*C3</f>
        <v>156000</v>
      </c>
      <c r="G3" s="41"/>
      <c r="H3" s="47"/>
      <c r="I3" s="12"/>
      <c r="J3" s="10" t="s">
        <v>14</v>
      </c>
      <c r="K3" s="49">
        <f>SUM(F3:F4)</f>
        <v>164000</v>
      </c>
      <c r="L3" s="49"/>
    </row>
    <row r="4" ht="55" customHeight="1" spans="1:12">
      <c r="A4" s="9">
        <f>ROW()-2</f>
        <v>2</v>
      </c>
      <c r="B4" s="10" t="s">
        <v>26</v>
      </c>
      <c r="C4" s="9">
        <v>2</v>
      </c>
      <c r="D4" s="10" t="s">
        <v>27</v>
      </c>
      <c r="E4" s="48">
        <v>4000</v>
      </c>
      <c r="F4" s="12">
        <f>E4*C4</f>
        <v>8000</v>
      </c>
      <c r="G4" s="40"/>
      <c r="H4" s="18"/>
      <c r="I4" s="12"/>
      <c r="J4" s="40"/>
      <c r="K4" s="1"/>
      <c r="L4" s="1"/>
    </row>
    <row r="5" ht="85" customHeight="1" spans="1:12">
      <c r="A5" s="16" t="s">
        <v>28</v>
      </c>
      <c r="B5" s="16"/>
      <c r="C5" s="16"/>
      <c r="D5" s="16"/>
      <c r="E5" s="16"/>
      <c r="F5" s="16"/>
      <c r="G5" s="16"/>
      <c r="H5" s="16"/>
      <c r="I5" s="16"/>
      <c r="J5" s="16"/>
      <c r="K5" s="1"/>
      <c r="L5" s="1"/>
    </row>
  </sheetData>
  <mergeCells count="2">
    <mergeCell ref="A1:L1"/>
    <mergeCell ref="A5:J5"/>
  </mergeCells>
  <dataValidations count="1">
    <dataValidation type="decimal" operator="between" allowBlank="1" showInputMessage="1" showErrorMessage="1" errorTitle="请重新填写！" error="报价高于参考价！" sqref="H3:H4">
      <formula1>0</formula1>
      <formula2>E3</formula2>
    </dataValidation>
  </dataValidation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41"/>
  <sheetViews>
    <sheetView workbookViewId="0">
      <selection activeCell="A1" sqref="A1:K1"/>
    </sheetView>
  </sheetViews>
  <sheetFormatPr defaultColWidth="9.14285714285714" defaultRowHeight="25" customHeight="1"/>
  <cols>
    <col min="1" max="1" width="7.28571428571429" style="1" customWidth="1"/>
    <col min="2" max="2" width="32" style="1" customWidth="1"/>
    <col min="3" max="3" width="14.1428571428571" style="1" customWidth="1"/>
    <col min="4" max="4" width="11" style="1" customWidth="1"/>
    <col min="5" max="5" width="9.71428571428571" style="1" customWidth="1"/>
    <col min="6" max="6" width="12.2857142857143" style="1" customWidth="1"/>
    <col min="7" max="7" width="20.8571428571429" style="1" customWidth="1"/>
    <col min="8" max="8" width="14" style="1" customWidth="1"/>
    <col min="9" max="9" width="15.552380952381" style="1" customWidth="1"/>
    <col min="10" max="10" width="25.2095238095238" style="1" customWidth="1"/>
    <col min="11" max="11" width="22.5714285714286" style="1" customWidth="1"/>
    <col min="12" max="12" width="10.5714285714286" style="1"/>
    <col min="13" max="16384" width="9.14285714285714" style="1"/>
  </cols>
  <sheetData>
    <row r="1" s="2" customFormat="1" ht="35" customHeight="1" spans="1:16">
      <c r="A1" s="4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1"/>
      <c r="M1" s="1"/>
      <c r="N1" s="1"/>
      <c r="O1" s="1"/>
      <c r="P1" s="1"/>
    </row>
    <row r="2" s="2" customFormat="1" ht="29" customHeight="1" spans="1:11">
      <c r="A2" s="5" t="s">
        <v>1</v>
      </c>
      <c r="B2" s="37" t="s">
        <v>2</v>
      </c>
      <c r="C2" s="7" t="s">
        <v>3</v>
      </c>
      <c r="D2" s="37" t="s">
        <v>4</v>
      </c>
      <c r="E2" s="38" t="s">
        <v>24</v>
      </c>
      <c r="F2" s="37" t="s">
        <v>6</v>
      </c>
      <c r="G2" s="8" t="s">
        <v>7</v>
      </c>
      <c r="H2" s="5" t="s">
        <v>8</v>
      </c>
      <c r="I2" s="37" t="s">
        <v>9</v>
      </c>
      <c r="J2" s="5" t="s">
        <v>10</v>
      </c>
      <c r="K2" s="5" t="s">
        <v>11</v>
      </c>
    </row>
    <row r="3" s="1" customFormat="1" ht="37" customHeight="1" spans="1:11">
      <c r="A3" s="9">
        <f>ROW()-2</f>
        <v>1</v>
      </c>
      <c r="B3" s="10" t="s">
        <v>30</v>
      </c>
      <c r="C3" s="39">
        <v>32000</v>
      </c>
      <c r="D3" s="10" t="s">
        <v>13</v>
      </c>
      <c r="E3" s="12">
        <v>4</v>
      </c>
      <c r="F3" s="12">
        <f t="shared" ref="F3:F23" si="0">E3*C3</f>
        <v>128000</v>
      </c>
      <c r="G3" s="40"/>
      <c r="H3" s="18"/>
      <c r="I3" s="12"/>
      <c r="J3" s="43" t="s">
        <v>31</v>
      </c>
      <c r="K3" s="19">
        <f>SUM(F3:F23)</f>
        <v>506120</v>
      </c>
    </row>
    <row r="4" s="1" customFormat="1" ht="29" customHeight="1" spans="1:11">
      <c r="A4" s="9">
        <f t="shared" ref="A4:A10" si="1">ROW()-2</f>
        <v>2</v>
      </c>
      <c r="B4" s="10" t="s">
        <v>32</v>
      </c>
      <c r="C4" s="9">
        <v>25000</v>
      </c>
      <c r="D4" s="10" t="s">
        <v>13</v>
      </c>
      <c r="E4" s="12">
        <v>1.5</v>
      </c>
      <c r="F4" s="12">
        <f t="shared" si="0"/>
        <v>37500</v>
      </c>
      <c r="G4" s="40"/>
      <c r="H4" s="18"/>
      <c r="I4" s="12"/>
      <c r="J4" s="44"/>
      <c r="K4" s="20" t="s">
        <v>16</v>
      </c>
    </row>
    <row r="5" s="1" customFormat="1" ht="29" customHeight="1" spans="1:11">
      <c r="A5" s="9">
        <f t="shared" si="1"/>
        <v>3</v>
      </c>
      <c r="B5" s="10" t="s">
        <v>33</v>
      </c>
      <c r="C5" s="9">
        <v>500</v>
      </c>
      <c r="D5" s="10" t="s">
        <v>13</v>
      </c>
      <c r="E5" s="12">
        <v>10</v>
      </c>
      <c r="F5" s="12">
        <f t="shared" si="0"/>
        <v>5000</v>
      </c>
      <c r="G5" s="40"/>
      <c r="H5" s="18"/>
      <c r="I5" s="12"/>
      <c r="J5" s="44"/>
      <c r="K5" s="19"/>
    </row>
    <row r="6" s="1" customFormat="1" ht="29" customHeight="1" spans="1:11">
      <c r="A6" s="9">
        <v>4</v>
      </c>
      <c r="B6" s="10" t="s">
        <v>34</v>
      </c>
      <c r="C6" s="9">
        <v>360</v>
      </c>
      <c r="D6" s="10" t="s">
        <v>13</v>
      </c>
      <c r="E6" s="12">
        <v>7</v>
      </c>
      <c r="F6" s="12">
        <f t="shared" si="0"/>
        <v>2520</v>
      </c>
      <c r="G6" s="40"/>
      <c r="H6" s="18"/>
      <c r="I6" s="12"/>
      <c r="J6" s="44"/>
      <c r="K6" s="45"/>
    </row>
    <row r="7" s="1" customFormat="1" ht="29" customHeight="1" spans="1:11">
      <c r="A7" s="9">
        <v>5</v>
      </c>
      <c r="B7" s="10" t="s">
        <v>35</v>
      </c>
      <c r="C7" s="9">
        <v>200</v>
      </c>
      <c r="D7" s="9" t="s">
        <v>19</v>
      </c>
      <c r="E7" s="12">
        <v>20</v>
      </c>
      <c r="F7" s="12">
        <f t="shared" si="0"/>
        <v>4000</v>
      </c>
      <c r="G7" s="40"/>
      <c r="H7" s="18"/>
      <c r="I7" s="12"/>
      <c r="J7" s="44"/>
      <c r="K7" s="45"/>
    </row>
    <row r="8" s="1" customFormat="1" ht="29" customHeight="1" spans="1:11">
      <c r="A8" s="9">
        <v>6</v>
      </c>
      <c r="B8" s="10" t="s">
        <v>36</v>
      </c>
      <c r="C8" s="9">
        <v>200</v>
      </c>
      <c r="D8" s="9" t="s">
        <v>19</v>
      </c>
      <c r="E8" s="12">
        <v>20</v>
      </c>
      <c r="F8" s="12">
        <f t="shared" si="0"/>
        <v>4000</v>
      </c>
      <c r="G8" s="40"/>
      <c r="H8" s="18"/>
      <c r="I8" s="12"/>
      <c r="J8" s="44"/>
      <c r="K8" s="45"/>
    </row>
    <row r="9" s="1" customFormat="1" ht="29" customHeight="1" spans="1:10">
      <c r="A9" s="9">
        <f t="shared" si="1"/>
        <v>7</v>
      </c>
      <c r="B9" s="10" t="s">
        <v>37</v>
      </c>
      <c r="C9" s="39">
        <v>80000</v>
      </c>
      <c r="D9" s="10" t="s">
        <v>13</v>
      </c>
      <c r="E9" s="12">
        <v>2</v>
      </c>
      <c r="F9" s="12">
        <f t="shared" si="0"/>
        <v>160000</v>
      </c>
      <c r="G9" s="40"/>
      <c r="H9" s="18"/>
      <c r="I9" s="12"/>
      <c r="J9" s="10" t="s">
        <v>38</v>
      </c>
    </row>
    <row r="10" s="1" customFormat="1" ht="29" customHeight="1" spans="1:10">
      <c r="A10" s="9">
        <f t="shared" si="1"/>
        <v>8</v>
      </c>
      <c r="B10" s="10" t="s">
        <v>39</v>
      </c>
      <c r="C10" s="9">
        <v>20000</v>
      </c>
      <c r="D10" s="10" t="s">
        <v>13</v>
      </c>
      <c r="E10" s="12">
        <v>4.5</v>
      </c>
      <c r="F10" s="12">
        <f t="shared" si="0"/>
        <v>90000</v>
      </c>
      <c r="G10" s="40"/>
      <c r="H10" s="18"/>
      <c r="I10" s="12"/>
      <c r="J10" s="9"/>
    </row>
    <row r="11" s="1" customFormat="1" ht="29" customHeight="1" spans="1:10">
      <c r="A11" s="9">
        <v>9</v>
      </c>
      <c r="B11" s="10" t="s">
        <v>40</v>
      </c>
      <c r="C11" s="9">
        <v>288</v>
      </c>
      <c r="D11" s="9" t="s">
        <v>19</v>
      </c>
      <c r="E11" s="12">
        <v>10</v>
      </c>
      <c r="F11" s="12">
        <f t="shared" si="0"/>
        <v>2880</v>
      </c>
      <c r="G11" s="40"/>
      <c r="H11" s="18"/>
      <c r="I11" s="12"/>
      <c r="J11" s="40"/>
    </row>
    <row r="12" s="1" customFormat="1" ht="29" customHeight="1" spans="1:10">
      <c r="A12" s="9">
        <v>10</v>
      </c>
      <c r="B12" s="10" t="s">
        <v>41</v>
      </c>
      <c r="C12" s="9">
        <v>288</v>
      </c>
      <c r="D12" s="9" t="s">
        <v>19</v>
      </c>
      <c r="E12" s="12">
        <v>10</v>
      </c>
      <c r="F12" s="12">
        <f t="shared" si="0"/>
        <v>2880</v>
      </c>
      <c r="G12" s="40"/>
      <c r="H12" s="18"/>
      <c r="I12" s="12"/>
      <c r="J12" s="40"/>
    </row>
    <row r="13" s="1" customFormat="1" ht="29" customHeight="1" spans="1:10">
      <c r="A13" s="9">
        <v>11</v>
      </c>
      <c r="B13" s="10" t="s">
        <v>42</v>
      </c>
      <c r="C13" s="9">
        <v>288</v>
      </c>
      <c r="D13" s="9" t="s">
        <v>19</v>
      </c>
      <c r="E13" s="12">
        <v>10</v>
      </c>
      <c r="F13" s="12">
        <f t="shared" si="0"/>
        <v>2880</v>
      </c>
      <c r="G13" s="40"/>
      <c r="H13" s="18"/>
      <c r="I13" s="12"/>
      <c r="J13" s="40"/>
    </row>
    <row r="14" s="1" customFormat="1" ht="29" customHeight="1" spans="1:10">
      <c r="A14" s="9">
        <v>12</v>
      </c>
      <c r="B14" s="10" t="s">
        <v>43</v>
      </c>
      <c r="C14" s="9">
        <v>288</v>
      </c>
      <c r="D14" s="9" t="s">
        <v>19</v>
      </c>
      <c r="E14" s="12">
        <v>45</v>
      </c>
      <c r="F14" s="12">
        <f t="shared" si="0"/>
        <v>12960</v>
      </c>
      <c r="G14" s="40"/>
      <c r="H14" s="18"/>
      <c r="I14" s="12"/>
      <c r="J14" s="40"/>
    </row>
    <row r="15" s="1" customFormat="1" ht="29" customHeight="1" spans="1:10">
      <c r="A15" s="9">
        <f t="shared" ref="A15:A23" si="2">ROW()-2</f>
        <v>13</v>
      </c>
      <c r="B15" s="10" t="s">
        <v>44</v>
      </c>
      <c r="C15" s="9">
        <v>20000</v>
      </c>
      <c r="D15" s="10" t="s">
        <v>13</v>
      </c>
      <c r="E15" s="12">
        <v>0.7</v>
      </c>
      <c r="F15" s="12">
        <f t="shared" si="0"/>
        <v>14000</v>
      </c>
      <c r="G15" s="40"/>
      <c r="H15" s="18"/>
      <c r="I15" s="12"/>
      <c r="J15" s="40"/>
    </row>
    <row r="16" s="1" customFormat="1" ht="29" customHeight="1" spans="1:10">
      <c r="A16" s="9">
        <f t="shared" si="2"/>
        <v>14</v>
      </c>
      <c r="B16" s="10" t="s">
        <v>45</v>
      </c>
      <c r="C16" s="9">
        <v>1000</v>
      </c>
      <c r="D16" s="10" t="s">
        <v>13</v>
      </c>
      <c r="E16" s="12">
        <v>5</v>
      </c>
      <c r="F16" s="12">
        <f t="shared" si="0"/>
        <v>5000</v>
      </c>
      <c r="G16" s="41"/>
      <c r="H16" s="18"/>
      <c r="I16" s="12"/>
      <c r="J16" s="10" t="s">
        <v>46</v>
      </c>
    </row>
    <row r="17" s="1" customFormat="1" ht="29" customHeight="1" spans="1:10">
      <c r="A17" s="9">
        <f t="shared" si="2"/>
        <v>15</v>
      </c>
      <c r="B17" s="42" t="s">
        <v>47</v>
      </c>
      <c r="C17" s="9">
        <v>1000</v>
      </c>
      <c r="D17" s="9" t="s">
        <v>13</v>
      </c>
      <c r="E17" s="12">
        <v>1.5</v>
      </c>
      <c r="F17" s="12">
        <f t="shared" si="0"/>
        <v>1500</v>
      </c>
      <c r="G17" s="41"/>
      <c r="H17" s="18"/>
      <c r="I17" s="12"/>
      <c r="J17" s="10"/>
    </row>
    <row r="18" s="1" customFormat="1" ht="29" customHeight="1" spans="1:10">
      <c r="A18" s="9">
        <f t="shared" si="2"/>
        <v>16</v>
      </c>
      <c r="B18" s="10" t="s">
        <v>48</v>
      </c>
      <c r="C18" s="9">
        <v>1000</v>
      </c>
      <c r="D18" s="9" t="s">
        <v>13</v>
      </c>
      <c r="E18" s="12">
        <v>8</v>
      </c>
      <c r="F18" s="12">
        <f t="shared" si="0"/>
        <v>8000</v>
      </c>
      <c r="G18" s="41"/>
      <c r="H18" s="18"/>
      <c r="I18" s="12"/>
      <c r="J18" s="10"/>
    </row>
    <row r="19" s="1" customFormat="1" ht="29" customHeight="1" spans="1:10">
      <c r="A19" s="9">
        <f t="shared" si="2"/>
        <v>17</v>
      </c>
      <c r="B19" s="10" t="s">
        <v>49</v>
      </c>
      <c r="C19" s="9">
        <v>1000</v>
      </c>
      <c r="D19" s="9" t="s">
        <v>13</v>
      </c>
      <c r="E19" s="12">
        <v>5</v>
      </c>
      <c r="F19" s="12">
        <f t="shared" si="0"/>
        <v>5000</v>
      </c>
      <c r="G19" s="41"/>
      <c r="H19" s="18"/>
      <c r="I19" s="12"/>
      <c r="J19" s="10"/>
    </row>
    <row r="20" s="1" customFormat="1" ht="29" customHeight="1" spans="1:10">
      <c r="A20" s="9">
        <f t="shared" si="2"/>
        <v>18</v>
      </c>
      <c r="B20" s="10" t="s">
        <v>50</v>
      </c>
      <c r="C20" s="9">
        <v>1000</v>
      </c>
      <c r="D20" s="9" t="s">
        <v>13</v>
      </c>
      <c r="E20" s="12">
        <v>5</v>
      </c>
      <c r="F20" s="12">
        <f t="shared" si="0"/>
        <v>5000</v>
      </c>
      <c r="G20" s="41"/>
      <c r="H20" s="18"/>
      <c r="I20" s="12"/>
      <c r="J20" s="10"/>
    </row>
    <row r="21" s="1" customFormat="1" ht="29" customHeight="1" spans="1:10">
      <c r="A21" s="9">
        <f t="shared" si="2"/>
        <v>19</v>
      </c>
      <c r="B21" s="10" t="s">
        <v>51</v>
      </c>
      <c r="C21" s="9">
        <v>1000</v>
      </c>
      <c r="D21" s="9" t="s">
        <v>13</v>
      </c>
      <c r="E21" s="12">
        <v>5</v>
      </c>
      <c r="F21" s="12">
        <f t="shared" si="0"/>
        <v>5000</v>
      </c>
      <c r="G21" s="41"/>
      <c r="H21" s="18"/>
      <c r="I21" s="12"/>
      <c r="J21" s="10"/>
    </row>
    <row r="22" s="1" customFormat="1" ht="29" customHeight="1" spans="1:10">
      <c r="A22" s="9">
        <f t="shared" si="2"/>
        <v>20</v>
      </c>
      <c r="B22" s="10" t="s">
        <v>52</v>
      </c>
      <c r="C22" s="9">
        <v>1000</v>
      </c>
      <c r="D22" s="9" t="s">
        <v>13</v>
      </c>
      <c r="E22" s="12">
        <v>5</v>
      </c>
      <c r="F22" s="12">
        <f t="shared" si="0"/>
        <v>5000</v>
      </c>
      <c r="G22" s="41"/>
      <c r="H22" s="18"/>
      <c r="I22" s="12"/>
      <c r="J22" s="10"/>
    </row>
    <row r="23" s="1" customFormat="1" ht="29" customHeight="1" spans="1:10">
      <c r="A23" s="9">
        <f t="shared" si="2"/>
        <v>21</v>
      </c>
      <c r="B23" s="10" t="s">
        <v>53</v>
      </c>
      <c r="C23" s="9">
        <v>1000</v>
      </c>
      <c r="D23" s="9" t="s">
        <v>13</v>
      </c>
      <c r="E23" s="12">
        <v>5</v>
      </c>
      <c r="F23" s="12">
        <f t="shared" si="0"/>
        <v>5000</v>
      </c>
      <c r="G23" s="41"/>
      <c r="H23" s="18"/>
      <c r="I23" s="12"/>
      <c r="J23" s="10"/>
    </row>
    <row r="24" s="2" customFormat="1" ht="87" customHeight="1" spans="1:10">
      <c r="A24" s="16" t="s">
        <v>54</v>
      </c>
      <c r="B24" s="35"/>
      <c r="C24" s="35"/>
      <c r="D24" s="35"/>
      <c r="E24" s="35"/>
      <c r="F24" s="35"/>
      <c r="G24" s="35"/>
      <c r="H24" s="35"/>
      <c r="I24" s="35"/>
      <c r="J24" s="35"/>
    </row>
    <row r="41" s="1" customFormat="1" ht="59" customHeight="1"/>
  </sheetData>
  <mergeCells count="4">
    <mergeCell ref="A1:K1"/>
    <mergeCell ref="A24:J24"/>
    <mergeCell ref="J9:J10"/>
    <mergeCell ref="J16:J23"/>
  </mergeCells>
  <dataValidations count="1">
    <dataValidation type="decimal" operator="between" allowBlank="1" showInputMessage="1" showErrorMessage="1" errorTitle="请重新填写！" error="报价高于参考价！" sqref="H3:H23">
      <formula1>0</formula1>
      <formula2>E3</formula2>
    </dataValidation>
  </dataValidation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selection activeCell="A1" sqref="A1:L1"/>
    </sheetView>
  </sheetViews>
  <sheetFormatPr defaultColWidth="40.1428571428571" defaultRowHeight="25" customHeight="1"/>
  <cols>
    <col min="1" max="1" width="8.28571428571429" style="31" customWidth="1"/>
    <col min="2" max="2" width="31.1047619047619" style="31" customWidth="1"/>
    <col min="3" max="3" width="12.8571428571429" style="31" customWidth="1"/>
    <col min="4" max="4" width="12.5333333333333" style="31" customWidth="1"/>
    <col min="5" max="5" width="11.5714285714286" style="31" customWidth="1"/>
    <col min="6" max="7" width="14.8190476190476" style="31" customWidth="1"/>
    <col min="8" max="9" width="10.8285714285714" style="31" customWidth="1"/>
    <col min="10" max="10" width="14.5904761904762" style="31" customWidth="1"/>
    <col min="11" max="11" width="33.447619047619" style="31" customWidth="1"/>
    <col min="12" max="12" width="17.6761904761905" style="31" customWidth="1"/>
    <col min="13" max="13" width="13.4285714285714" style="31" customWidth="1"/>
    <col min="14" max="14" width="18.5714285714286" style="31" customWidth="1"/>
    <col min="15" max="15" width="11.7142857142857" style="31" customWidth="1"/>
    <col min="16" max="16384" width="40.1428571428571" style="31"/>
  </cols>
  <sheetData>
    <row r="1" s="29" customFormat="1" ht="36" customHeight="1" spans="1:12">
      <c r="A1" s="4" t="s">
        <v>55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29" customFormat="1" ht="30" customHeight="1" spans="1:12">
      <c r="A2" s="5" t="s">
        <v>1</v>
      </c>
      <c r="B2" s="6" t="s">
        <v>56</v>
      </c>
      <c r="C2" s="6" t="s">
        <v>57</v>
      </c>
      <c r="D2" s="7" t="s">
        <v>3</v>
      </c>
      <c r="E2" s="7" t="s">
        <v>4</v>
      </c>
      <c r="F2" s="7" t="s">
        <v>24</v>
      </c>
      <c r="G2" s="7" t="s">
        <v>6</v>
      </c>
      <c r="H2" s="8" t="s">
        <v>7</v>
      </c>
      <c r="I2" s="7" t="s">
        <v>8</v>
      </c>
      <c r="J2" s="7" t="s">
        <v>9</v>
      </c>
      <c r="K2" s="7" t="s">
        <v>10</v>
      </c>
      <c r="L2" s="5" t="s">
        <v>11</v>
      </c>
    </row>
    <row r="3" s="30" customFormat="1" ht="30" customHeight="1" spans="1:12">
      <c r="A3" s="9">
        <f t="shared" ref="A3:A12" si="0">ROW()-2</f>
        <v>1</v>
      </c>
      <c r="B3" s="10" t="s">
        <v>58</v>
      </c>
      <c r="C3" s="9" t="s">
        <v>59</v>
      </c>
      <c r="D3" s="9">
        <v>5</v>
      </c>
      <c r="E3" s="33" t="s">
        <v>60</v>
      </c>
      <c r="F3" s="12">
        <v>700</v>
      </c>
      <c r="G3" s="23">
        <f>D3*F3</f>
        <v>3500</v>
      </c>
      <c r="H3" s="9"/>
      <c r="I3" s="36"/>
      <c r="J3" s="24"/>
      <c r="K3" s="21" t="s">
        <v>61</v>
      </c>
      <c r="L3" s="19">
        <f>SUM(G3:G12)</f>
        <v>78950</v>
      </c>
    </row>
    <row r="4" s="30" customFormat="1" ht="30" customHeight="1" spans="1:12">
      <c r="A4" s="9">
        <f t="shared" si="0"/>
        <v>2</v>
      </c>
      <c r="B4" s="9" t="s">
        <v>62</v>
      </c>
      <c r="C4" s="9" t="s">
        <v>59</v>
      </c>
      <c r="D4" s="9">
        <v>5</v>
      </c>
      <c r="E4" s="33" t="s">
        <v>60</v>
      </c>
      <c r="F4" s="12">
        <v>700</v>
      </c>
      <c r="G4" s="23">
        <f t="shared" ref="G3:G12" si="1">D4*F4</f>
        <v>3500</v>
      </c>
      <c r="H4" s="9"/>
      <c r="I4" s="36"/>
      <c r="J4" s="24"/>
      <c r="K4" s="21"/>
      <c r="L4" s="20" t="s">
        <v>16</v>
      </c>
    </row>
    <row r="5" s="30" customFormat="1" ht="30" customHeight="1" spans="1:12">
      <c r="A5" s="9">
        <f t="shared" si="0"/>
        <v>3</v>
      </c>
      <c r="B5" s="9" t="s">
        <v>63</v>
      </c>
      <c r="C5" s="9" t="s">
        <v>64</v>
      </c>
      <c r="D5" s="9">
        <v>40</v>
      </c>
      <c r="E5" s="33" t="s">
        <v>60</v>
      </c>
      <c r="F5" s="12">
        <v>446</v>
      </c>
      <c r="G5" s="23">
        <f t="shared" si="1"/>
        <v>17840</v>
      </c>
      <c r="H5" s="9"/>
      <c r="I5" s="36"/>
      <c r="J5" s="24"/>
      <c r="K5" s="21"/>
      <c r="L5" s="19"/>
    </row>
    <row r="6" s="30" customFormat="1" ht="30" customHeight="1" spans="1:12">
      <c r="A6" s="9">
        <f t="shared" si="0"/>
        <v>4</v>
      </c>
      <c r="B6" s="10" t="s">
        <v>65</v>
      </c>
      <c r="C6" s="9" t="s">
        <v>66</v>
      </c>
      <c r="D6" s="9">
        <v>2</v>
      </c>
      <c r="E6" s="33" t="s">
        <v>60</v>
      </c>
      <c r="F6" s="28">
        <v>4460</v>
      </c>
      <c r="G6" s="23">
        <f t="shared" si="1"/>
        <v>8920</v>
      </c>
      <c r="H6" s="9"/>
      <c r="I6" s="36"/>
      <c r="J6" s="24"/>
      <c r="K6" s="21"/>
      <c r="L6" s="1"/>
    </row>
    <row r="7" s="30" customFormat="1" ht="30" customHeight="1" spans="1:12">
      <c r="A7" s="9">
        <f t="shared" si="0"/>
        <v>5</v>
      </c>
      <c r="B7" s="9" t="s">
        <v>67</v>
      </c>
      <c r="C7" s="9" t="s">
        <v>68</v>
      </c>
      <c r="D7" s="9">
        <v>10</v>
      </c>
      <c r="E7" s="33" t="s">
        <v>60</v>
      </c>
      <c r="F7" s="12">
        <v>3573</v>
      </c>
      <c r="G7" s="23">
        <f t="shared" si="1"/>
        <v>35730</v>
      </c>
      <c r="H7" s="9"/>
      <c r="I7" s="36"/>
      <c r="J7" s="24"/>
      <c r="K7" s="21"/>
      <c r="L7" s="1"/>
    </row>
    <row r="8" s="30" customFormat="1" ht="30" customHeight="1" spans="1:12">
      <c r="A8" s="9">
        <f t="shared" si="0"/>
        <v>6</v>
      </c>
      <c r="B8" s="9" t="s">
        <v>69</v>
      </c>
      <c r="C8" s="9" t="s">
        <v>70</v>
      </c>
      <c r="D8" s="9">
        <v>4</v>
      </c>
      <c r="E8" s="33" t="s">
        <v>60</v>
      </c>
      <c r="F8" s="12">
        <v>540</v>
      </c>
      <c r="G8" s="23">
        <f t="shared" si="1"/>
        <v>2160</v>
      </c>
      <c r="H8" s="9"/>
      <c r="I8" s="36"/>
      <c r="J8" s="24"/>
      <c r="K8" s="21"/>
      <c r="L8" s="1"/>
    </row>
    <row r="9" s="30" customFormat="1" ht="30" customHeight="1" spans="1:12">
      <c r="A9" s="9">
        <f t="shared" si="0"/>
        <v>7</v>
      </c>
      <c r="B9" s="9" t="s">
        <v>71</v>
      </c>
      <c r="C9" s="9" t="s">
        <v>72</v>
      </c>
      <c r="D9" s="9">
        <v>5</v>
      </c>
      <c r="E9" s="33" t="s">
        <v>60</v>
      </c>
      <c r="F9" s="12">
        <v>260</v>
      </c>
      <c r="G9" s="23">
        <f t="shared" si="1"/>
        <v>1300</v>
      </c>
      <c r="H9" s="9"/>
      <c r="I9" s="36"/>
      <c r="J9" s="24"/>
      <c r="K9" s="21"/>
      <c r="L9" s="1"/>
    </row>
    <row r="10" s="30" customFormat="1" ht="30" customHeight="1" spans="1:12">
      <c r="A10" s="9">
        <f t="shared" si="0"/>
        <v>8</v>
      </c>
      <c r="B10" s="23" t="s">
        <v>73</v>
      </c>
      <c r="C10" s="34"/>
      <c r="D10" s="23">
        <v>200</v>
      </c>
      <c r="E10" s="23" t="s">
        <v>74</v>
      </c>
      <c r="F10" s="24">
        <v>6</v>
      </c>
      <c r="G10" s="23">
        <f t="shared" si="1"/>
        <v>1200</v>
      </c>
      <c r="H10" s="34"/>
      <c r="I10" s="36"/>
      <c r="J10" s="24"/>
      <c r="K10" s="21"/>
      <c r="L10" s="1"/>
    </row>
    <row r="11" s="30" customFormat="1" ht="30" customHeight="1" spans="1:12">
      <c r="A11" s="9">
        <f t="shared" si="0"/>
        <v>9</v>
      </c>
      <c r="B11" s="23" t="s">
        <v>75</v>
      </c>
      <c r="C11" s="34"/>
      <c r="D11" s="23">
        <v>200</v>
      </c>
      <c r="E11" s="23" t="s">
        <v>74</v>
      </c>
      <c r="F11" s="24">
        <v>12</v>
      </c>
      <c r="G11" s="23">
        <f t="shared" si="1"/>
        <v>2400</v>
      </c>
      <c r="H11" s="34"/>
      <c r="I11" s="36"/>
      <c r="J11" s="24"/>
      <c r="K11" s="21"/>
      <c r="L11" s="1"/>
    </row>
    <row r="12" s="30" customFormat="1" ht="30" customHeight="1" spans="1:12">
      <c r="A12" s="9">
        <f t="shared" si="0"/>
        <v>10</v>
      </c>
      <c r="B12" s="23" t="s">
        <v>76</v>
      </c>
      <c r="C12" s="34"/>
      <c r="D12" s="23">
        <v>200</v>
      </c>
      <c r="E12" s="23" t="s">
        <v>74</v>
      </c>
      <c r="F12" s="24">
        <v>12</v>
      </c>
      <c r="G12" s="23">
        <f t="shared" si="1"/>
        <v>2400</v>
      </c>
      <c r="H12" s="34"/>
      <c r="I12" s="36"/>
      <c r="J12" s="24"/>
      <c r="K12" s="21"/>
      <c r="L12" s="1"/>
    </row>
    <row r="13" s="30" customFormat="1" ht="75" customHeight="1" spans="1:12">
      <c r="A13" s="16" t="s">
        <v>77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1"/>
    </row>
    <row r="14" s="31" customFormat="1" ht="30" customHeight="1"/>
    <row r="15" s="31" customFormat="1" ht="30" customHeight="1"/>
    <row r="16" s="31" customFormat="1" ht="30" customHeight="1"/>
    <row r="17" s="31" customFormat="1" ht="30" customHeight="1"/>
    <row r="18" s="31" customFormat="1" ht="66" customHeight="1"/>
    <row r="19" s="32" customFormat="1" ht="69" customHeight="1" spans="1:12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</row>
  </sheetData>
  <mergeCells count="3">
    <mergeCell ref="A1:L1"/>
    <mergeCell ref="A13:K13"/>
    <mergeCell ref="K3:K12"/>
  </mergeCells>
  <dataValidations count="1">
    <dataValidation type="decimal" operator="between" allowBlank="1" showInputMessage="1" showErrorMessage="1" errorTitle="请重新填写！" error="报价高于参考价！" sqref="I3:I12">
      <formula1>0</formula1>
      <formula2>F3</formula2>
    </dataValidation>
  </dataValidation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9"/>
  <sheetViews>
    <sheetView workbookViewId="0">
      <selection activeCell="A1" sqref="A1:L1"/>
    </sheetView>
  </sheetViews>
  <sheetFormatPr defaultColWidth="40.1428571428571" defaultRowHeight="25" customHeight="1"/>
  <cols>
    <col min="1" max="1" width="8.28571428571429" style="1" customWidth="1"/>
    <col min="2" max="2" width="26.7142857142857" style="1" customWidth="1"/>
    <col min="3" max="3" width="11.4285714285714" style="1" customWidth="1"/>
    <col min="4" max="4" width="11.1428571428571" style="1" customWidth="1"/>
    <col min="5" max="5" width="11" style="1" customWidth="1"/>
    <col min="6" max="6" width="8.85714285714286" style="1" customWidth="1"/>
    <col min="7" max="7" width="13.2857142857143" style="1" customWidth="1"/>
    <col min="8" max="9" width="17.8857142857143" style="1" customWidth="1"/>
    <col min="10" max="10" width="18.4285714285714" style="1" customWidth="1"/>
    <col min="11" max="11" width="16" style="1" customWidth="1"/>
    <col min="12" max="12" width="16.6" style="1" customWidth="1"/>
    <col min="13" max="13" width="13.4285714285714" style="1" customWidth="1"/>
    <col min="14" max="14" width="18.5714285714286" style="1" customWidth="1"/>
    <col min="15" max="15" width="11.7142857142857" style="1" customWidth="1"/>
    <col min="16" max="16384" width="40.1428571428571" style="1"/>
  </cols>
  <sheetData>
    <row r="1" s="1" customFormat="1" ht="36" customHeight="1" spans="1:15">
      <c r="A1" s="4" t="s">
        <v>78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7"/>
      <c r="N1" s="17"/>
      <c r="O1" s="17"/>
    </row>
    <row r="2" s="2" customFormat="1" ht="30" customHeight="1" spans="1:12">
      <c r="A2" s="5" t="s">
        <v>1</v>
      </c>
      <c r="B2" s="6" t="s">
        <v>56</v>
      </c>
      <c r="C2" s="6" t="s">
        <v>57</v>
      </c>
      <c r="D2" s="7" t="s">
        <v>3</v>
      </c>
      <c r="E2" s="7" t="s">
        <v>4</v>
      </c>
      <c r="F2" s="7" t="s">
        <v>24</v>
      </c>
      <c r="G2" s="7" t="s">
        <v>6</v>
      </c>
      <c r="H2" s="8" t="s">
        <v>7</v>
      </c>
      <c r="I2" s="7" t="s">
        <v>8</v>
      </c>
      <c r="J2" s="7" t="s">
        <v>9</v>
      </c>
      <c r="K2" s="7" t="s">
        <v>10</v>
      </c>
      <c r="L2" s="5" t="s">
        <v>11</v>
      </c>
    </row>
    <row r="3" s="1" customFormat="1" ht="30" customHeight="1" spans="1:12">
      <c r="A3" s="9">
        <f t="shared" ref="A3:A12" si="0">ROW()-2</f>
        <v>1</v>
      </c>
      <c r="B3" s="10" t="s">
        <v>79</v>
      </c>
      <c r="C3" s="9" t="s">
        <v>80</v>
      </c>
      <c r="D3" s="9">
        <v>18</v>
      </c>
      <c r="E3" s="11" t="s">
        <v>27</v>
      </c>
      <c r="F3" s="12">
        <v>680</v>
      </c>
      <c r="G3" s="12">
        <f t="shared" ref="G3:G12" si="1">D3*F3</f>
        <v>12240</v>
      </c>
      <c r="H3" s="10"/>
      <c r="I3" s="25"/>
      <c r="J3" s="12"/>
      <c r="K3" s="21" t="s">
        <v>81</v>
      </c>
      <c r="L3" s="26">
        <f>SUM(G3:G12)</f>
        <v>471330</v>
      </c>
    </row>
    <row r="4" s="1" customFormat="1" ht="30" customHeight="1" spans="1:12">
      <c r="A4" s="9">
        <f t="shared" si="0"/>
        <v>2</v>
      </c>
      <c r="B4" s="10" t="s">
        <v>82</v>
      </c>
      <c r="C4" s="9" t="s">
        <v>83</v>
      </c>
      <c r="D4" s="9">
        <v>18</v>
      </c>
      <c r="E4" s="11" t="s">
        <v>27</v>
      </c>
      <c r="F4" s="12">
        <v>680</v>
      </c>
      <c r="G4" s="12">
        <f t="shared" si="1"/>
        <v>12240</v>
      </c>
      <c r="H4" s="10"/>
      <c r="I4" s="25"/>
      <c r="J4" s="12"/>
      <c r="K4" s="21"/>
      <c r="L4" s="27" t="s">
        <v>16</v>
      </c>
    </row>
    <row r="5" s="1" customFormat="1" ht="30" customHeight="1" spans="1:12">
      <c r="A5" s="9">
        <f t="shared" si="0"/>
        <v>3</v>
      </c>
      <c r="B5" s="10" t="s">
        <v>84</v>
      </c>
      <c r="C5" s="9" t="s">
        <v>85</v>
      </c>
      <c r="D5" s="9">
        <v>40</v>
      </c>
      <c r="E5" s="11" t="s">
        <v>27</v>
      </c>
      <c r="F5" s="12">
        <v>360</v>
      </c>
      <c r="G5" s="12">
        <f t="shared" si="1"/>
        <v>14400</v>
      </c>
      <c r="H5" s="10"/>
      <c r="I5" s="25"/>
      <c r="J5" s="12"/>
      <c r="K5" s="21"/>
      <c r="L5" s="26"/>
    </row>
    <row r="6" s="1" customFormat="1" ht="30" customHeight="1" spans="1:12">
      <c r="A6" s="9">
        <f t="shared" si="0"/>
        <v>4</v>
      </c>
      <c r="B6" s="10" t="s">
        <v>86</v>
      </c>
      <c r="C6" s="9" t="s">
        <v>87</v>
      </c>
      <c r="D6" s="9">
        <v>15</v>
      </c>
      <c r="E6" s="11" t="s">
        <v>27</v>
      </c>
      <c r="F6" s="12">
        <v>370</v>
      </c>
      <c r="G6" s="12">
        <f t="shared" si="1"/>
        <v>5550</v>
      </c>
      <c r="H6" s="10"/>
      <c r="I6" s="25"/>
      <c r="J6" s="12"/>
      <c r="K6" s="21"/>
      <c r="L6" s="28"/>
    </row>
    <row r="7" s="1" customFormat="1" ht="30" customHeight="1" spans="1:12">
      <c r="A7" s="9">
        <f t="shared" si="0"/>
        <v>5</v>
      </c>
      <c r="B7" s="10" t="s">
        <v>88</v>
      </c>
      <c r="C7" s="9" t="s">
        <v>89</v>
      </c>
      <c r="D7" s="9">
        <v>50</v>
      </c>
      <c r="E7" s="11" t="s">
        <v>27</v>
      </c>
      <c r="F7" s="12">
        <v>390</v>
      </c>
      <c r="G7" s="12">
        <f t="shared" si="1"/>
        <v>19500</v>
      </c>
      <c r="H7" s="10"/>
      <c r="I7" s="25"/>
      <c r="J7" s="12"/>
      <c r="K7" s="21"/>
      <c r="L7" s="28"/>
    </row>
    <row r="8" s="1" customFormat="1" ht="30" customHeight="1" spans="1:12">
      <c r="A8" s="9">
        <f t="shared" si="0"/>
        <v>6</v>
      </c>
      <c r="B8" s="10" t="s">
        <v>90</v>
      </c>
      <c r="C8" s="9" t="s">
        <v>91</v>
      </c>
      <c r="D8" s="9">
        <v>40</v>
      </c>
      <c r="E8" s="11" t="s">
        <v>27</v>
      </c>
      <c r="F8" s="12">
        <v>290</v>
      </c>
      <c r="G8" s="12">
        <f t="shared" si="1"/>
        <v>11600</v>
      </c>
      <c r="H8" s="10"/>
      <c r="I8" s="25"/>
      <c r="J8" s="12"/>
      <c r="K8" s="21"/>
      <c r="L8" s="28"/>
    </row>
    <row r="9" s="1" customFormat="1" ht="30" customHeight="1" spans="1:12">
      <c r="A9" s="9">
        <f t="shared" si="0"/>
        <v>7</v>
      </c>
      <c r="B9" s="10" t="s">
        <v>92</v>
      </c>
      <c r="C9" s="9" t="s">
        <v>93</v>
      </c>
      <c r="D9" s="9">
        <v>100</v>
      </c>
      <c r="E9" s="11" t="s">
        <v>27</v>
      </c>
      <c r="F9" s="12">
        <v>3898</v>
      </c>
      <c r="G9" s="12">
        <f t="shared" si="1"/>
        <v>389800</v>
      </c>
      <c r="H9" s="10"/>
      <c r="I9" s="25"/>
      <c r="J9" s="12"/>
      <c r="K9" s="21"/>
      <c r="L9" s="28"/>
    </row>
    <row r="10" s="1" customFormat="1" ht="30" customHeight="1" spans="1:12">
      <c r="A10" s="9">
        <f t="shared" si="0"/>
        <v>8</v>
      </c>
      <c r="B10" s="21" t="s">
        <v>73</v>
      </c>
      <c r="C10" s="22"/>
      <c r="D10" s="23">
        <v>200</v>
      </c>
      <c r="E10" s="21" t="s">
        <v>13</v>
      </c>
      <c r="F10" s="24">
        <v>6</v>
      </c>
      <c r="G10" s="12">
        <f t="shared" si="1"/>
        <v>1200</v>
      </c>
      <c r="H10" s="22"/>
      <c r="I10" s="25"/>
      <c r="J10" s="12"/>
      <c r="K10" s="21"/>
      <c r="L10" s="28"/>
    </row>
    <row r="11" s="1" customFormat="1" ht="30" customHeight="1" spans="1:12">
      <c r="A11" s="9">
        <f t="shared" si="0"/>
        <v>9</v>
      </c>
      <c r="B11" s="21" t="s">
        <v>75</v>
      </c>
      <c r="C11" s="22"/>
      <c r="D11" s="23">
        <v>200</v>
      </c>
      <c r="E11" s="21" t="s">
        <v>13</v>
      </c>
      <c r="F11" s="24">
        <v>12</v>
      </c>
      <c r="G11" s="12">
        <f t="shared" si="1"/>
        <v>2400</v>
      </c>
      <c r="H11" s="22"/>
      <c r="I11" s="25"/>
      <c r="J11" s="12"/>
      <c r="K11" s="21"/>
      <c r="L11" s="28"/>
    </row>
    <row r="12" s="1" customFormat="1" ht="30" customHeight="1" spans="1:12">
      <c r="A12" s="9">
        <f t="shared" si="0"/>
        <v>10</v>
      </c>
      <c r="B12" s="21" t="s">
        <v>94</v>
      </c>
      <c r="C12" s="22"/>
      <c r="D12" s="23">
        <v>200</v>
      </c>
      <c r="E12" s="21" t="s">
        <v>13</v>
      </c>
      <c r="F12" s="24">
        <v>12</v>
      </c>
      <c r="G12" s="12">
        <f t="shared" si="1"/>
        <v>2400</v>
      </c>
      <c r="H12" s="22"/>
      <c r="I12" s="25"/>
      <c r="J12" s="12"/>
      <c r="K12" s="21"/>
      <c r="L12" s="28"/>
    </row>
    <row r="13" s="1" customFormat="1" ht="61" customHeight="1" spans="1:11">
      <c r="A13" s="16" t="s">
        <v>95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s="1" customFormat="1" ht="30" customHeight="1"/>
    <row r="15" s="1" customFormat="1" ht="30" customHeight="1"/>
    <row r="16" s="1" customFormat="1" ht="30" customHeight="1"/>
    <row r="17" s="1" customFormat="1" ht="30" customHeight="1"/>
    <row r="18" s="1" customFormat="1" ht="66" customHeight="1"/>
    <row r="19" s="3" customFormat="1" ht="69" customHeight="1" spans="1:12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</row>
  </sheetData>
  <mergeCells count="3">
    <mergeCell ref="A1:L1"/>
    <mergeCell ref="A13:K13"/>
    <mergeCell ref="K3:K12"/>
  </mergeCells>
  <dataValidations count="1">
    <dataValidation type="decimal" operator="between" allowBlank="1" showInputMessage="1" showErrorMessage="1" errorTitle="请重新填写！" error="报价高于参考价！" sqref="I3:I12">
      <formula1>0</formula1>
      <formula2>F3</formula2>
    </dataValidation>
  </dataValidation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8"/>
  <sheetViews>
    <sheetView tabSelected="1" workbookViewId="0">
      <selection activeCell="A12" sqref="A12:K12"/>
    </sheetView>
  </sheetViews>
  <sheetFormatPr defaultColWidth="40.1428571428571" defaultRowHeight="25" customHeight="1"/>
  <cols>
    <col min="1" max="1" width="6.42857142857143" style="1" customWidth="1"/>
    <col min="2" max="2" width="23.7142857142857" style="1" customWidth="1"/>
    <col min="3" max="3" width="15" style="1" customWidth="1"/>
    <col min="4" max="4" width="11.1428571428571" style="1" customWidth="1"/>
    <col min="5" max="5" width="10.7142857142857" style="1" customWidth="1"/>
    <col min="6" max="6" width="8.85714285714286" style="1" customWidth="1"/>
    <col min="7" max="7" width="13.2857142857143" style="1" customWidth="1"/>
    <col min="8" max="8" width="22.5714285714286" style="1" customWidth="1"/>
    <col min="9" max="9" width="14.2857142857143" style="1" customWidth="1"/>
    <col min="10" max="10" width="16.1428571428571" style="1" customWidth="1"/>
    <col min="11" max="11" width="16" style="1" customWidth="1"/>
    <col min="12" max="12" width="17.6761904761905" style="1" customWidth="1"/>
    <col min="13" max="13" width="13.4285714285714" style="1" customWidth="1"/>
    <col min="14" max="14" width="18.5714285714286" style="1" customWidth="1"/>
    <col min="15" max="15" width="11.7142857142857" style="1" customWidth="1"/>
    <col min="16" max="16384" width="40.1428571428571" style="1"/>
  </cols>
  <sheetData>
    <row r="1" s="1" customFormat="1" ht="36" customHeight="1" spans="1:15">
      <c r="A1" s="4" t="s">
        <v>96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17"/>
      <c r="N1" s="17"/>
      <c r="O1" s="17"/>
    </row>
    <row r="2" s="2" customFormat="1" ht="30" customHeight="1" spans="1:12">
      <c r="A2" s="5" t="s">
        <v>1</v>
      </c>
      <c r="B2" s="6" t="s">
        <v>56</v>
      </c>
      <c r="C2" s="6" t="s">
        <v>57</v>
      </c>
      <c r="D2" s="7" t="s">
        <v>3</v>
      </c>
      <c r="E2" s="6" t="s">
        <v>4</v>
      </c>
      <c r="F2" s="6" t="s">
        <v>24</v>
      </c>
      <c r="G2" s="6" t="s">
        <v>6</v>
      </c>
      <c r="H2" s="8" t="s">
        <v>7</v>
      </c>
      <c r="I2" s="6" t="s">
        <v>8</v>
      </c>
      <c r="J2" s="6" t="s">
        <v>9</v>
      </c>
      <c r="K2" s="6" t="s">
        <v>10</v>
      </c>
      <c r="L2" s="5" t="s">
        <v>11</v>
      </c>
    </row>
    <row r="3" s="2" customFormat="1" ht="30" customHeight="1" spans="1:12">
      <c r="A3" s="9">
        <f t="shared" ref="A3:A11" si="0">ROW()-2</f>
        <v>1</v>
      </c>
      <c r="B3" s="10" t="s">
        <v>97</v>
      </c>
      <c r="C3" s="9" t="s">
        <v>98</v>
      </c>
      <c r="D3" s="9">
        <v>15</v>
      </c>
      <c r="E3" s="11" t="s">
        <v>27</v>
      </c>
      <c r="F3" s="12">
        <v>3190</v>
      </c>
      <c r="G3" s="12">
        <f t="shared" ref="G3:G8" si="1">D3*F3</f>
        <v>47850</v>
      </c>
      <c r="H3" s="10"/>
      <c r="I3" s="18"/>
      <c r="J3" s="12"/>
      <c r="K3" s="13" t="s">
        <v>99</v>
      </c>
      <c r="L3" s="19">
        <f>SUM(G3:G11)</f>
        <v>196250</v>
      </c>
    </row>
    <row r="4" s="2" customFormat="1" ht="30" customHeight="1" spans="1:12">
      <c r="A4" s="9">
        <f t="shared" si="0"/>
        <v>2</v>
      </c>
      <c r="B4" s="10" t="s">
        <v>100</v>
      </c>
      <c r="C4" s="9" t="s">
        <v>101</v>
      </c>
      <c r="D4" s="9">
        <v>8</v>
      </c>
      <c r="E4" s="11" t="s">
        <v>27</v>
      </c>
      <c r="F4" s="12">
        <v>745</v>
      </c>
      <c r="G4" s="12">
        <f t="shared" si="1"/>
        <v>5960</v>
      </c>
      <c r="H4" s="10"/>
      <c r="I4" s="18"/>
      <c r="J4" s="12"/>
      <c r="K4" s="13"/>
      <c r="L4" s="20" t="s">
        <v>16</v>
      </c>
    </row>
    <row r="5" s="2" customFormat="1" ht="30" customHeight="1" spans="1:12">
      <c r="A5" s="9">
        <f t="shared" si="0"/>
        <v>3</v>
      </c>
      <c r="B5" s="10" t="s">
        <v>102</v>
      </c>
      <c r="C5" s="9" t="s">
        <v>103</v>
      </c>
      <c r="D5" s="9">
        <v>6</v>
      </c>
      <c r="E5" s="11" t="s">
        <v>27</v>
      </c>
      <c r="F5" s="12">
        <v>8900</v>
      </c>
      <c r="G5" s="12">
        <f t="shared" si="1"/>
        <v>53400</v>
      </c>
      <c r="H5" s="10"/>
      <c r="I5" s="18"/>
      <c r="J5" s="12"/>
      <c r="K5" s="13"/>
      <c r="L5" s="19"/>
    </row>
    <row r="6" s="2" customFormat="1" ht="30" customHeight="1" spans="1:12">
      <c r="A6" s="9">
        <f t="shared" si="0"/>
        <v>4</v>
      </c>
      <c r="B6" s="10" t="s">
        <v>104</v>
      </c>
      <c r="C6" s="9" t="s">
        <v>101</v>
      </c>
      <c r="D6" s="9">
        <v>15</v>
      </c>
      <c r="E6" s="11" t="s">
        <v>27</v>
      </c>
      <c r="F6" s="12">
        <v>4980</v>
      </c>
      <c r="G6" s="12">
        <f t="shared" si="1"/>
        <v>74700</v>
      </c>
      <c r="H6" s="10"/>
      <c r="I6" s="18"/>
      <c r="J6" s="12"/>
      <c r="K6" s="13"/>
      <c r="L6" s="1"/>
    </row>
    <row r="7" s="2" customFormat="1" ht="30" customHeight="1" spans="1:12">
      <c r="A7" s="9">
        <f t="shared" si="0"/>
        <v>5</v>
      </c>
      <c r="B7" s="10" t="s">
        <v>105</v>
      </c>
      <c r="C7" s="9" t="s">
        <v>106</v>
      </c>
      <c r="D7" s="9">
        <v>15</v>
      </c>
      <c r="E7" s="11" t="s">
        <v>27</v>
      </c>
      <c r="F7" s="12">
        <v>278</v>
      </c>
      <c r="G7" s="12">
        <f t="shared" si="1"/>
        <v>4170</v>
      </c>
      <c r="H7" s="10"/>
      <c r="I7" s="18"/>
      <c r="J7" s="12"/>
      <c r="K7" s="13"/>
      <c r="L7" s="1"/>
    </row>
    <row r="8" s="2" customFormat="1" ht="30" customHeight="1" spans="1:12">
      <c r="A8" s="9">
        <f t="shared" si="0"/>
        <v>6</v>
      </c>
      <c r="B8" s="10" t="s">
        <v>107</v>
      </c>
      <c r="C8" s="9" t="s">
        <v>106</v>
      </c>
      <c r="D8" s="9">
        <v>15</v>
      </c>
      <c r="E8" s="11" t="s">
        <v>27</v>
      </c>
      <c r="F8" s="12">
        <v>278</v>
      </c>
      <c r="G8" s="12">
        <f t="shared" si="1"/>
        <v>4170</v>
      </c>
      <c r="H8" s="10"/>
      <c r="I8" s="18"/>
      <c r="J8" s="12"/>
      <c r="K8" s="13"/>
      <c r="L8" s="1"/>
    </row>
    <row r="9" s="2" customFormat="1" ht="30" customHeight="1" spans="1:12">
      <c r="A9" s="9">
        <f t="shared" si="0"/>
        <v>7</v>
      </c>
      <c r="B9" s="13" t="s">
        <v>73</v>
      </c>
      <c r="C9" s="14"/>
      <c r="D9" s="15">
        <v>200</v>
      </c>
      <c r="E9" s="13" t="s">
        <v>13</v>
      </c>
      <c r="F9" s="12">
        <v>6</v>
      </c>
      <c r="G9" s="12">
        <f t="shared" ref="G9:G11" si="2">F9*D9</f>
        <v>1200</v>
      </c>
      <c r="H9" s="14"/>
      <c r="I9" s="18"/>
      <c r="J9" s="12"/>
      <c r="K9" s="13"/>
      <c r="L9" s="1"/>
    </row>
    <row r="10" s="2" customFormat="1" ht="30" customHeight="1" spans="1:12">
      <c r="A10" s="9">
        <f t="shared" si="0"/>
        <v>8</v>
      </c>
      <c r="B10" s="13" t="s">
        <v>75</v>
      </c>
      <c r="C10" s="14"/>
      <c r="D10" s="15">
        <v>200</v>
      </c>
      <c r="E10" s="13" t="s">
        <v>13</v>
      </c>
      <c r="F10" s="12">
        <v>12</v>
      </c>
      <c r="G10" s="12">
        <f t="shared" si="2"/>
        <v>2400</v>
      </c>
      <c r="H10" s="14"/>
      <c r="I10" s="18"/>
      <c r="J10" s="12"/>
      <c r="K10" s="13"/>
      <c r="L10" s="1"/>
    </row>
    <row r="11" s="2" customFormat="1" ht="30" customHeight="1" spans="1:12">
      <c r="A11" s="9">
        <f t="shared" si="0"/>
        <v>9</v>
      </c>
      <c r="B11" s="13" t="s">
        <v>94</v>
      </c>
      <c r="C11" s="14"/>
      <c r="D11" s="15">
        <v>200</v>
      </c>
      <c r="E11" s="13" t="s">
        <v>13</v>
      </c>
      <c r="F11" s="12">
        <v>12</v>
      </c>
      <c r="G11" s="12">
        <f t="shared" si="2"/>
        <v>2400</v>
      </c>
      <c r="H11" s="14"/>
      <c r="I11" s="18"/>
      <c r="J11" s="12"/>
      <c r="K11" s="13"/>
      <c r="L11" s="1"/>
    </row>
    <row r="12" s="1" customFormat="1" ht="61" customHeight="1" spans="1:11">
      <c r="A12" s="16" t="s">
        <v>108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s="1" customFormat="1" ht="30" customHeight="1"/>
    <row r="14" s="1" customFormat="1" ht="30" customHeight="1"/>
    <row r="15" s="1" customFormat="1" ht="30" customHeight="1"/>
    <row r="16" s="1" customFormat="1" ht="30" customHeight="1"/>
    <row r="17" s="1" customFormat="1" ht="66" customHeight="1"/>
    <row r="18" s="3" customFormat="1" ht="69" customHeight="1" spans="1:1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</sheetData>
  <mergeCells count="3">
    <mergeCell ref="A1:L1"/>
    <mergeCell ref="A12:K12"/>
    <mergeCell ref="K3:K11"/>
  </mergeCells>
  <dataValidations count="1">
    <dataValidation type="decimal" operator="between" allowBlank="1" showInputMessage="1" showErrorMessage="1" errorTitle="请重新填写！" error="报价高于参考价！" sqref="I3:I11">
      <formula1>0</formula1>
      <formula2>F3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血细胞分析</vt:lpstr>
      <vt:lpstr>糖化</vt:lpstr>
      <vt:lpstr>体液</vt:lpstr>
      <vt:lpstr>血凝一（SYSMEX）</vt:lpstr>
      <vt:lpstr>血凝二（BE）</vt:lpstr>
      <vt:lpstr>血凝三（迈克）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曹焱</cp:lastModifiedBy>
  <dcterms:created xsi:type="dcterms:W3CDTF">2022-08-10T01:02:00Z</dcterms:created>
  <dcterms:modified xsi:type="dcterms:W3CDTF">2024-09-26T01:52:53Z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06E84C3A5CFB4311AB9E2C3B7B3BB4EF_13</vt:lpwstr>
  </property>
  <property fmtid="{D5CDD505-2E9C-101B-9397-08002B2CF9AE}" pid="3" name="KSOProductBuildVer">
    <vt:lpwstr>2052-12.1.0.18276</vt:lpwstr>
  </property>
  <property fmtid="{D5CDD505-2E9C-101B-9397-08002B2CF9AE}" pid="4" name="KSOReadingLayout">
    <vt:bool>true</vt:bool>
  </property>
</Properties>
</file>