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889" activeTab="7"/>
  </bookViews>
  <sheets>
    <sheet name="化学发光一（雅培）" sheetId="14" r:id="rId1"/>
    <sheet name="化学发光二（迈克）" sheetId="15" r:id="rId2"/>
    <sheet name="微生物" sheetId="5" r:id="rId3"/>
    <sheet name="自身免疫" sheetId="13" r:id="rId4"/>
    <sheet name="急诊生化等" sheetId="4" r:id="rId5"/>
    <sheet name="质控品" sheetId="8" r:id="rId6"/>
    <sheet name="分子生物学" sheetId="10" r:id="rId7"/>
    <sheet name="其他" sheetId="9" r:id="rId8"/>
  </sheets>
  <definedNames>
    <definedName name="_xlnm._FilterDatabase" localSheetId="2" hidden="1">微生物!$A$2:$K$125</definedName>
    <definedName name="_xlnm._FilterDatabase" localSheetId="3" hidden="1">自身免疫!$A$2:$M$31</definedName>
    <definedName name="_xlnm._FilterDatabase" localSheetId="4" hidden="1">急诊生化等!$A$2:$M$50</definedName>
    <definedName name="_xlnm._FilterDatabase" localSheetId="5" hidden="1">质控品!$A$2:$K$20</definedName>
    <definedName name="_xlnm._FilterDatabase" localSheetId="6" hidden="1">分子生物学!$A$2:$M$29</definedName>
    <definedName name="_xlnm._FilterDatabase" localSheetId="7" hidden="1">其他!$A$2:$K$44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<sst xmlns="http://schemas.openxmlformats.org/spreadsheetml/2006/main" count="856" uniqueCount="405">
  <si>
    <t>六安市中医院检验类试剂耗材配送服务项目服务需求表（第七包化学发光配送服务①包）</t>
  </si>
  <si>
    <t>序号</t>
  </si>
  <si>
    <t>项目</t>
  </si>
  <si>
    <t>规格</t>
  </si>
  <si>
    <t>年预采购量</t>
  </si>
  <si>
    <t>计价（量）单位</t>
  </si>
  <si>
    <t>参考单价（元）</t>
  </si>
  <si>
    <t>预采购金额（元）</t>
  </si>
  <si>
    <t>生产厂家</t>
  </si>
  <si>
    <t>投标单价（元）</t>
  </si>
  <si>
    <t>投标金额（元）</t>
  </si>
  <si>
    <t>备注</t>
  </si>
  <si>
    <t>预算金额（元）</t>
  </si>
  <si>
    <t>反应杯</t>
  </si>
  <si>
    <t>测试</t>
  </si>
  <si>
    <t>适用于在用雅培Alinity和i2000免疫分析仪</t>
  </si>
  <si>
    <r>
      <rPr>
        <sz val="10"/>
        <rFont val="宋体"/>
        <charset val="0"/>
      </rPr>
      <t>高敏肌钙蛋白</t>
    </r>
    <r>
      <rPr>
        <sz val="10"/>
        <rFont val="Arial"/>
        <charset val="0"/>
      </rPr>
      <t>-I</t>
    </r>
    <r>
      <rPr>
        <sz val="10"/>
        <rFont val="宋体"/>
        <charset val="0"/>
      </rPr>
      <t>测定试剂盒（化学发光微粒子免疫检测法）</t>
    </r>
  </si>
  <si>
    <t>投标总金额（元）</t>
  </si>
  <si>
    <t>抗环状胍氨酸多肽抗体测定试剂盒</t>
  </si>
  <si>
    <t>肌红蛋白测定试剂盒（化学发光微粒子免疫检测法）</t>
  </si>
  <si>
    <t>肝癌血清标志物（PIVKA-II（异常凝血酶原））</t>
  </si>
  <si>
    <r>
      <rPr>
        <sz val="10"/>
        <rFont val="宋体"/>
        <charset val="0"/>
      </rPr>
      <t>人附睾蛋白</t>
    </r>
    <r>
      <rPr>
        <sz val="10"/>
        <rFont val="Arial"/>
        <charset val="0"/>
      </rPr>
      <t>4</t>
    </r>
    <r>
      <rPr>
        <sz val="10"/>
        <rFont val="宋体"/>
        <charset val="0"/>
      </rPr>
      <t>测定试剂盒（化学发光微粒子免疫检测法）</t>
    </r>
  </si>
  <si>
    <t>乙型肝炎病毒核心抗体IgM测定试剂盒（化学发光微粒子免疫检测法）</t>
  </si>
  <si>
    <t>预激发液</t>
  </si>
  <si>
    <t>4*975ml</t>
  </si>
  <si>
    <t>激发液</t>
  </si>
  <si>
    <t>盒</t>
  </si>
  <si>
    <t>浓缩清洗缓冲液</t>
  </si>
  <si>
    <t>2*2L</t>
  </si>
  <si>
    <t>探针冲洗液</t>
  </si>
  <si>
    <t>25ml</t>
  </si>
  <si>
    <t>2*31.8ml</t>
  </si>
  <si>
    <r>
      <rPr>
        <b/>
        <sz val="10"/>
        <rFont val="宋体"/>
        <charset val="0"/>
      </rPr>
      <t>注：</t>
    </r>
    <r>
      <rPr>
        <b/>
        <sz val="10"/>
        <rFont val="Arial"/>
        <charset val="0"/>
      </rPr>
      <t>1</t>
    </r>
    <r>
      <rPr>
        <b/>
        <sz val="10"/>
        <rFont val="宋体"/>
        <charset val="0"/>
      </rPr>
      <t>、配套检测平台配置要求：投标人须承诺中标后根据采购人需要提供雅培化学发光设备3台（两台连机，一台单机），标配含UPS和水处理（负责维护和耗材更换），承诺函格式自拟；
2、投标人须承诺所有检测项目所需的校准品根据采购人需求配套提供，承诺函格式自拟；
3、投标单价不得超过参考单价，且投标总金额不得超过预算金额，否则投标无效。 
4、表中无商品规格和生产厂家的由投标人自行填报；                                                                                                           5、带量采购项目按照省集中带量采购价格配送。</t>
    </r>
  </si>
  <si>
    <t>六安市中医院检验类试剂耗材配送服务项目服务需求表（第七包化学发光配送服务②包）</t>
  </si>
  <si>
    <r>
      <rPr>
        <sz val="10"/>
        <rFont val="Arial"/>
        <charset val="0"/>
      </rPr>
      <t>13000/1000</t>
    </r>
    <r>
      <rPr>
        <sz val="10"/>
        <rFont val="宋体"/>
        <charset val="0"/>
      </rPr>
      <t>反应杯（迈克）</t>
    </r>
  </si>
  <si>
    <r>
      <rPr>
        <sz val="10"/>
        <rFont val="Arial"/>
        <charset val="0"/>
      </rPr>
      <t>3500</t>
    </r>
    <r>
      <rPr>
        <sz val="10"/>
        <rFont val="宋体"/>
        <charset val="0"/>
      </rPr>
      <t>个</t>
    </r>
  </si>
  <si>
    <t>箱</t>
  </si>
  <si>
    <t>须能与在用设备迈克i3000免疫分析仪配套使用</t>
  </si>
  <si>
    <t>全自动免疫检验系统用底物液</t>
  </si>
  <si>
    <t>500lm*2</t>
  </si>
  <si>
    <t>特殊清洗液</t>
  </si>
  <si>
    <t>60ml*2</t>
  </si>
  <si>
    <t>清洗缓冲液</t>
  </si>
  <si>
    <t>2L*4</t>
  </si>
  <si>
    <t>白介素-6测定试剂盒</t>
  </si>
  <si>
    <t xml:space="preserve"> </t>
  </si>
  <si>
    <t>甲状腺球蛋白测定试剂盒（直接化学发光法）</t>
  </si>
  <si>
    <t>全段甲状旁激素测定试剂盒</t>
  </si>
  <si>
    <t>神经元特异性烯醇化酶测定试剂盒（直接化学发光法）</t>
  </si>
  <si>
    <t>胃泌素释放前肽测定试剂盒（直接化学发光法）</t>
  </si>
  <si>
    <r>
      <rPr>
        <sz val="10"/>
        <rFont val="宋体"/>
        <charset val="0"/>
      </rPr>
      <t>细胞角蛋白</t>
    </r>
    <r>
      <rPr>
        <sz val="10"/>
        <rFont val="Arial"/>
        <charset val="0"/>
      </rPr>
      <t>19</t>
    </r>
    <r>
      <rPr>
        <sz val="10"/>
        <rFont val="宋体"/>
        <charset val="0"/>
      </rPr>
      <t>片段测定试剂盒</t>
    </r>
  </si>
  <si>
    <r>
      <rPr>
        <sz val="10"/>
        <rFont val="宋体"/>
        <charset val="0"/>
      </rPr>
      <t>新型冠状病毒（</t>
    </r>
    <r>
      <rPr>
        <sz val="10"/>
        <rFont val="Arial"/>
        <charset val="0"/>
      </rPr>
      <t>2019-nCoV</t>
    </r>
    <r>
      <rPr>
        <sz val="10"/>
        <rFont val="宋体"/>
        <charset val="0"/>
      </rPr>
      <t>）</t>
    </r>
    <r>
      <rPr>
        <sz val="10"/>
        <rFont val="Arial"/>
        <charset val="0"/>
      </rPr>
      <t>IgG</t>
    </r>
    <r>
      <rPr>
        <sz val="10"/>
        <rFont val="宋体"/>
        <charset val="0"/>
      </rPr>
      <t>抗体检测试剂盒</t>
    </r>
  </si>
  <si>
    <r>
      <rPr>
        <sz val="10"/>
        <rFont val="宋体"/>
        <charset val="0"/>
      </rPr>
      <t>新型冠状病毒（</t>
    </r>
    <r>
      <rPr>
        <sz val="10"/>
        <rFont val="Arial"/>
        <charset val="0"/>
      </rPr>
      <t>2019-nCoV</t>
    </r>
    <r>
      <rPr>
        <sz val="10"/>
        <rFont val="宋体"/>
        <charset val="0"/>
      </rPr>
      <t>）</t>
    </r>
    <r>
      <rPr>
        <sz val="10"/>
        <rFont val="Arial"/>
        <charset val="0"/>
      </rPr>
      <t>IgM</t>
    </r>
    <r>
      <rPr>
        <sz val="10"/>
        <rFont val="宋体"/>
        <charset val="0"/>
      </rPr>
      <t>抗体检测试剂盒</t>
    </r>
  </si>
  <si>
    <t>人附睾蛋白4测定试剂盒（直接化学发光法）</t>
  </si>
  <si>
    <r>
      <rPr>
        <b/>
        <sz val="10"/>
        <rFont val="宋体"/>
        <charset val="0"/>
      </rPr>
      <t>注：</t>
    </r>
    <r>
      <rPr>
        <b/>
        <sz val="10"/>
        <rFont val="Arial"/>
        <charset val="0"/>
      </rPr>
      <t>1</t>
    </r>
    <r>
      <rPr>
        <b/>
        <sz val="10"/>
        <rFont val="宋体"/>
        <charset val="0"/>
      </rPr>
      <t>、配套检测平台配置要求：投标人须承诺中标后根据采购人需要提供迈克化学发光设备3台（两台连机，一台单机），标配含UPS和水处理（负责维护和耗材更换），承诺函格式自拟；                                       2、投标人须承诺所有检测项目所需的校准品根据采购人需求配套提供，承诺函格式自拟；
3、投标单价不得超过参考单价，且投标总金额不得超过预算金额，否则投标无效；
4、表中无生产厂家的由投标人自行填报；                                                                                                                 5、带量采购项目按照省集中带量采购价格配送。</t>
    </r>
  </si>
  <si>
    <t>六安市中医院检验类试剂耗材配送服务项目服务需求表（第二包2、微生物试剂耗材需求表）</t>
  </si>
  <si>
    <t>商品名称</t>
  </si>
  <si>
    <t>商品规格</t>
  </si>
  <si>
    <r>
      <rPr>
        <sz val="10"/>
        <rFont val="宋体"/>
        <charset val="0"/>
      </rPr>
      <t>细菌鉴定</t>
    </r>
    <r>
      <rPr>
        <sz val="10"/>
        <rFont val="Arial"/>
        <charset val="0"/>
      </rPr>
      <t>/</t>
    </r>
    <r>
      <rPr>
        <sz val="10"/>
        <rFont val="宋体"/>
        <charset val="0"/>
      </rPr>
      <t>药敏板（配套提供满足检测的接种液、指示剂）</t>
    </r>
  </si>
  <si>
    <t>1、须提供检测平台。     2、报价后附详单列出各种板条名称</t>
  </si>
  <si>
    <t>细菌药敏板（配套提供满足检测的接种液、指示剂）</t>
  </si>
  <si>
    <t>血培养瓶（成人瓶）</t>
  </si>
  <si>
    <t>瓶</t>
  </si>
  <si>
    <t>革兰氏染液</t>
  </si>
  <si>
    <t>5*1000ml</t>
  </si>
  <si>
    <t>适用于贝索染色仪</t>
  </si>
  <si>
    <t>抗酸染液</t>
  </si>
  <si>
    <t>4*1000ml</t>
  </si>
  <si>
    <t>乳酸酚棉蓝染色液</t>
  </si>
  <si>
    <t>4*10ml</t>
  </si>
  <si>
    <t>六胺银染色液</t>
  </si>
  <si>
    <r>
      <rPr>
        <sz val="10"/>
        <rFont val="Arial"/>
        <charset val="0"/>
      </rPr>
      <t>20</t>
    </r>
    <r>
      <rPr>
        <sz val="10"/>
        <rFont val="宋体"/>
        <charset val="0"/>
      </rPr>
      <t>人份</t>
    </r>
    <r>
      <rPr>
        <sz val="10"/>
        <rFont val="Arial"/>
        <charset val="0"/>
      </rPr>
      <t>/</t>
    </r>
    <r>
      <rPr>
        <sz val="10"/>
        <rFont val="宋体"/>
        <charset val="0"/>
      </rPr>
      <t>盒</t>
    </r>
  </si>
  <si>
    <t>过氧化物酶染色液</t>
  </si>
  <si>
    <t>20T</t>
  </si>
  <si>
    <t>吉姆萨氏染液</t>
  </si>
  <si>
    <r>
      <rPr>
        <sz val="10"/>
        <rFont val="Arial"/>
        <charset val="0"/>
      </rPr>
      <t>A</t>
    </r>
    <r>
      <rPr>
        <sz val="10"/>
        <rFont val="宋体"/>
        <charset val="0"/>
      </rPr>
      <t>液：</t>
    </r>
    <r>
      <rPr>
        <sz val="10"/>
        <rFont val="Arial"/>
        <charset val="0"/>
      </rPr>
      <t>1*100ml</t>
    </r>
    <r>
      <rPr>
        <sz val="10"/>
        <rFont val="宋体"/>
        <charset val="0"/>
      </rPr>
      <t>，</t>
    </r>
    <r>
      <rPr>
        <sz val="10"/>
        <rFont val="Arial"/>
        <charset val="0"/>
      </rPr>
      <t>B</t>
    </r>
    <r>
      <rPr>
        <sz val="10"/>
        <rFont val="宋体"/>
        <charset val="0"/>
      </rPr>
      <t>液：</t>
    </r>
    <r>
      <rPr>
        <sz val="10"/>
        <rFont val="Arial"/>
        <charset val="0"/>
      </rPr>
      <t>4*250ml</t>
    </r>
  </si>
  <si>
    <t>铁染色液</t>
  </si>
  <si>
    <r>
      <rPr>
        <sz val="10"/>
        <rFont val="Arial"/>
        <charset val="0"/>
      </rPr>
      <t>20</t>
    </r>
    <r>
      <rPr>
        <sz val="10"/>
        <rFont val="宋体"/>
        <charset val="0"/>
      </rPr>
      <t>测试</t>
    </r>
  </si>
  <si>
    <r>
      <rPr>
        <sz val="10"/>
        <rFont val="Arial"/>
        <charset val="0"/>
      </rPr>
      <t>α-</t>
    </r>
    <r>
      <rPr>
        <sz val="10"/>
        <rFont val="宋体"/>
        <charset val="0"/>
      </rPr>
      <t>丁酸萘酚酯酶染色液</t>
    </r>
  </si>
  <si>
    <t>20T.</t>
  </si>
  <si>
    <t>中性粒细胞碱性磷酸酶染色体</t>
  </si>
  <si>
    <t>糖原染色液</t>
  </si>
  <si>
    <t>专用油镜油</t>
  </si>
  <si>
    <t>4*20ml</t>
  </si>
  <si>
    <r>
      <rPr>
        <sz val="10"/>
        <rFont val="宋体"/>
        <charset val="0"/>
      </rPr>
      <t>氯醋酸</t>
    </r>
    <r>
      <rPr>
        <sz val="10"/>
        <rFont val="Arial"/>
        <charset val="0"/>
      </rPr>
      <t>ASD</t>
    </r>
    <r>
      <rPr>
        <sz val="10"/>
        <rFont val="宋体"/>
        <charset val="0"/>
      </rPr>
      <t>萘酚酯酶染色液</t>
    </r>
  </si>
  <si>
    <t>瑞氏染色液</t>
  </si>
  <si>
    <t>2*250ml</t>
  </si>
  <si>
    <t>克林霉素药敏纸片（扩散法）</t>
  </si>
  <si>
    <t>片</t>
  </si>
  <si>
    <t>红霉素药敏实验纸片（扩散法）</t>
  </si>
  <si>
    <r>
      <rPr>
        <sz val="10"/>
        <rFont val="宋体"/>
        <charset val="0"/>
      </rPr>
      <t>头孢哌酮</t>
    </r>
    <r>
      <rPr>
        <sz val="10"/>
        <rFont val="Arial"/>
        <charset val="0"/>
      </rPr>
      <t>/</t>
    </r>
    <r>
      <rPr>
        <sz val="10"/>
        <rFont val="宋体"/>
        <charset val="0"/>
      </rPr>
      <t>舒巴坦药敏纸片（扩散法）</t>
    </r>
  </si>
  <si>
    <r>
      <rPr>
        <sz val="10"/>
        <rFont val="宋体"/>
        <charset val="0"/>
      </rPr>
      <t>氨苄西林</t>
    </r>
    <r>
      <rPr>
        <sz val="10"/>
        <rFont val="Arial"/>
        <charset val="0"/>
      </rPr>
      <t>/</t>
    </r>
    <r>
      <rPr>
        <sz val="10"/>
        <rFont val="宋体"/>
        <charset val="0"/>
      </rPr>
      <t>舒巴坦药敏实验纸片（扩散法）</t>
    </r>
  </si>
  <si>
    <t>环丙沙星药敏实验纸片（扩散法）</t>
  </si>
  <si>
    <t>氯霉素药敏纸片（扩散法）</t>
  </si>
  <si>
    <t>头孢唑啉药敏实验纸片（扩散法）</t>
  </si>
  <si>
    <r>
      <rPr>
        <sz val="10"/>
        <rFont val="宋体"/>
        <charset val="0"/>
      </rPr>
      <t>哌拉西林</t>
    </r>
    <r>
      <rPr>
        <sz val="10"/>
        <rFont val="Arial"/>
        <charset val="0"/>
      </rPr>
      <t>/</t>
    </r>
    <r>
      <rPr>
        <sz val="10"/>
        <rFont val="宋体"/>
        <charset val="0"/>
      </rPr>
      <t>他唑巴坦药敏实验纸片（扩散法）</t>
    </r>
  </si>
  <si>
    <t>阿米卡星药敏实验纸片（扩散法）</t>
  </si>
  <si>
    <t>头孢呋新钠药敏试验纸片（扩散法）</t>
  </si>
  <si>
    <t>头孢西丁药敏实验纸片（扩散法）</t>
  </si>
  <si>
    <t>亚胺培南药敏实验试纸片（扩散法）</t>
  </si>
  <si>
    <t>氨曲南药敏实验纸片（扩散法）</t>
  </si>
  <si>
    <t>利奈唑胺药敏实验纸片（扩散法）</t>
  </si>
  <si>
    <t>庆大霉素药敏实验纸片（扩散法）</t>
  </si>
  <si>
    <t>美罗培能药敏实验纸片（扩散法）</t>
  </si>
  <si>
    <t>头孢噻肟药敏实验纸片（扩散法）</t>
  </si>
  <si>
    <t>四环素药敏实验纸法（扩散法）</t>
  </si>
  <si>
    <t>头孢他啶药敏实验纸片（扩散法）</t>
  </si>
  <si>
    <r>
      <rPr>
        <sz val="10"/>
        <rFont val="宋体"/>
        <charset val="0"/>
      </rPr>
      <t>磺胺甲恶唑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、甲氧苄啶药敏纸片（扩散法）</t>
    </r>
  </si>
  <si>
    <t>头炮吡肟药敏实验纸法（扩散法）</t>
  </si>
  <si>
    <t>左氧氟沙星药敏实验纸法（扩散法）</t>
  </si>
  <si>
    <t>阿奇霉素药敏纸片（扩散法）</t>
  </si>
  <si>
    <t>头孢曲松药敏实验试纸片（扩散法）</t>
  </si>
  <si>
    <t>妥布霉素药敏实验试纸片（扩散法）</t>
  </si>
  <si>
    <t>厄他培南药敏实验试纸片（扩散法）</t>
  </si>
  <si>
    <t>米诺环素药敏实验试纸片（扩散法）</t>
  </si>
  <si>
    <t>氧氟沙星药敏实验试纸片（扩散法）</t>
  </si>
  <si>
    <t>呋喃妥因药敏实验试纸片（扩散法）</t>
  </si>
  <si>
    <t>头孢他啶/阿维巴坦药敏实验试纸片（扩散法）</t>
  </si>
  <si>
    <t>替卡西林/克拉维酸药敏实验试纸片（扩散法）</t>
  </si>
  <si>
    <t>阿莫西林/克拉维酸药敏实验试纸片（扩散法）</t>
  </si>
  <si>
    <t>氨苄西林药敏实验试纸片（扩散法）</t>
  </si>
  <si>
    <t>青霉素药敏实验试纸片（扩散法）</t>
  </si>
  <si>
    <t>万古霉素药敏实验试纸片（扩散法）</t>
  </si>
  <si>
    <t>哌拉西林药敏实验试纸片（扩散法）</t>
  </si>
  <si>
    <t>磷霉素药敏实验试纸片（扩散法）</t>
  </si>
  <si>
    <t>苯唑西林药敏实验试纸片（扩散法）</t>
  </si>
  <si>
    <t>利福平药敏实验试纸片（扩散法）</t>
  </si>
  <si>
    <t>替考拉宁药敏实验试纸片（扩散法）</t>
  </si>
  <si>
    <t>替加环素药敏实验试纸片（扩散法）</t>
  </si>
  <si>
    <r>
      <rPr>
        <sz val="10"/>
        <rFont val="宋体"/>
        <charset val="0"/>
      </rPr>
      <t>万古霉素药敏条（</t>
    </r>
    <r>
      <rPr>
        <sz val="10"/>
        <rFont val="Arial"/>
        <charset val="0"/>
      </rPr>
      <t>E-test</t>
    </r>
    <r>
      <rPr>
        <sz val="10"/>
        <rFont val="宋体"/>
        <charset val="0"/>
      </rPr>
      <t>法）</t>
    </r>
  </si>
  <si>
    <r>
      <rPr>
        <sz val="10"/>
        <rFont val="宋体"/>
        <charset val="0"/>
      </rPr>
      <t>青霉素药敏条（</t>
    </r>
    <r>
      <rPr>
        <sz val="10"/>
        <rFont val="Arial"/>
        <charset val="0"/>
      </rPr>
      <t>E</t>
    </r>
    <r>
      <rPr>
        <sz val="10"/>
        <rFont val="宋体"/>
        <charset val="0"/>
      </rPr>
      <t>试验法）</t>
    </r>
  </si>
  <si>
    <r>
      <rPr>
        <sz val="10"/>
        <rFont val="宋体"/>
        <charset val="134"/>
      </rPr>
      <t>利奈唑胺药敏条（</t>
    </r>
    <r>
      <rPr>
        <sz val="10"/>
        <rFont val="Arial"/>
        <charset val="0"/>
      </rPr>
      <t>E-test</t>
    </r>
    <r>
      <rPr>
        <sz val="10"/>
        <rFont val="宋体"/>
        <charset val="134"/>
      </rPr>
      <t>法）</t>
    </r>
  </si>
  <si>
    <r>
      <rPr>
        <sz val="10"/>
        <rFont val="宋体"/>
        <charset val="134"/>
      </rPr>
      <t>替考拉宁药敏条（</t>
    </r>
    <r>
      <rPr>
        <sz val="10"/>
        <rFont val="Arial"/>
        <charset val="0"/>
      </rPr>
      <t>E-test</t>
    </r>
    <r>
      <rPr>
        <sz val="10"/>
        <rFont val="宋体"/>
        <charset val="134"/>
      </rPr>
      <t>法）</t>
    </r>
  </si>
  <si>
    <t>多粘菌素药敏实验试纸片（微量肉汤稀释法）</t>
  </si>
  <si>
    <t>哥伦比亚血琼脂培养基</t>
  </si>
  <si>
    <t>90MM</t>
  </si>
  <si>
    <t>块</t>
  </si>
  <si>
    <r>
      <rPr>
        <sz val="10"/>
        <rFont val="宋体"/>
        <charset val="0"/>
      </rPr>
      <t>硫柠胆蔗（</t>
    </r>
    <r>
      <rPr>
        <sz val="10"/>
        <rFont val="Arial"/>
        <charset val="0"/>
      </rPr>
      <t>TCBS)</t>
    </r>
    <r>
      <rPr>
        <sz val="10"/>
        <rFont val="宋体"/>
        <charset val="0"/>
      </rPr>
      <t>平板</t>
    </r>
  </si>
  <si>
    <r>
      <rPr>
        <sz val="10"/>
        <rFont val="Arial"/>
        <charset val="0"/>
      </rPr>
      <t>90mm/</t>
    </r>
    <r>
      <rPr>
        <sz val="10"/>
        <rFont val="宋体"/>
        <charset val="0"/>
      </rPr>
      <t>块</t>
    </r>
  </si>
  <si>
    <r>
      <rPr>
        <sz val="10"/>
        <rFont val="Arial"/>
        <charset val="0"/>
      </rPr>
      <t>M.H</t>
    </r>
    <r>
      <rPr>
        <sz val="10"/>
        <rFont val="宋体"/>
        <charset val="0"/>
      </rPr>
      <t>琼脂培养基</t>
    </r>
  </si>
  <si>
    <r>
      <rPr>
        <sz val="10"/>
        <rFont val="宋体"/>
        <charset val="0"/>
      </rPr>
      <t>大肠杆菌</t>
    </r>
    <r>
      <rPr>
        <sz val="10"/>
        <rFont val="Arial"/>
        <charset val="0"/>
      </rPr>
      <t>0157</t>
    </r>
    <r>
      <rPr>
        <sz val="10"/>
        <rFont val="宋体"/>
        <charset val="0"/>
      </rPr>
      <t>筛选显示平板</t>
    </r>
  </si>
  <si>
    <t>巧克力琼脂培养基（不加抗生素）</t>
  </si>
  <si>
    <t>90mm</t>
  </si>
  <si>
    <t>念珠菌筛选显色培养基</t>
  </si>
  <si>
    <t>70mm</t>
  </si>
  <si>
    <t>麦康凯琼脂培养基</t>
  </si>
  <si>
    <r>
      <rPr>
        <sz val="10"/>
        <rFont val="宋体"/>
        <charset val="0"/>
      </rPr>
      <t>碱性蛋白胨水</t>
    </r>
    <r>
      <rPr>
        <sz val="10"/>
        <rFont val="Arial"/>
        <charset val="0"/>
      </rPr>
      <t>.</t>
    </r>
  </si>
  <si>
    <t>10ml</t>
  </si>
  <si>
    <t>支</t>
  </si>
  <si>
    <r>
      <rPr>
        <sz val="10"/>
        <rFont val="Arial"/>
        <charset val="0"/>
      </rPr>
      <t>SS</t>
    </r>
    <r>
      <rPr>
        <sz val="10"/>
        <rFont val="宋体"/>
        <charset val="0"/>
      </rPr>
      <t>琼脂平板</t>
    </r>
  </si>
  <si>
    <t>肉汤培养基</t>
  </si>
  <si>
    <t>9ml</t>
  </si>
  <si>
    <t>巧克力培养基（嗜血杆菌）</t>
  </si>
  <si>
    <t>沙保罗琼脂培养基</t>
  </si>
  <si>
    <r>
      <rPr>
        <sz val="10"/>
        <rFont val="Arial"/>
        <charset val="0"/>
      </rPr>
      <t>4</t>
    </r>
    <r>
      <rPr>
        <sz val="10"/>
        <rFont val="宋体"/>
        <charset val="134"/>
      </rPr>
      <t>号琼脂平板</t>
    </r>
  </si>
  <si>
    <t>运送保存培养基</t>
  </si>
  <si>
    <t>1.8ml</t>
  </si>
  <si>
    <t>淋球菌培养基（培养法）</t>
  </si>
  <si>
    <t>7cm</t>
  </si>
  <si>
    <t>肉汤培养基（碘伏）</t>
  </si>
  <si>
    <t>肉汤培养基（戊二醛 ）</t>
  </si>
  <si>
    <r>
      <rPr>
        <sz val="10"/>
        <rFont val="Arial"/>
        <charset val="0"/>
      </rPr>
      <t>HTM</t>
    </r>
    <r>
      <rPr>
        <sz val="10"/>
        <rFont val="宋体"/>
        <charset val="0"/>
      </rPr>
      <t>药敏试验琼脂平板</t>
    </r>
  </si>
  <si>
    <t>厌氧血琼脂培养基</t>
  </si>
  <si>
    <t>一次性接种环</t>
  </si>
  <si>
    <t>1ul</t>
  </si>
  <si>
    <t>个</t>
  </si>
  <si>
    <t>痰杯</t>
  </si>
  <si>
    <t>40ml</t>
  </si>
  <si>
    <r>
      <rPr>
        <sz val="10"/>
        <rFont val="Arial"/>
        <charset val="0"/>
      </rPr>
      <t>B</t>
    </r>
    <r>
      <rPr>
        <sz val="10"/>
        <rFont val="宋体"/>
        <charset val="0"/>
      </rPr>
      <t>族链球菌抗原检测试剂盒</t>
    </r>
  </si>
  <si>
    <t>人份</t>
  </si>
  <si>
    <t>隐球菌抗原检测试剂盒（胶体金免疫层析法）</t>
  </si>
  <si>
    <t>支原体鉴定药敏试剂盒（培养法）</t>
  </si>
  <si>
    <t>沙眼衣原体抗原检测试剂盒</t>
  </si>
  <si>
    <t>厌氧产气袋</t>
  </si>
  <si>
    <t>霍乱弧菌诊断血清</t>
  </si>
  <si>
    <t>套</t>
  </si>
  <si>
    <r>
      <rPr>
        <sz val="10"/>
        <rFont val="宋体"/>
        <charset val="0"/>
      </rPr>
      <t>沙门氏菌属诊断血清</t>
    </r>
    <r>
      <rPr>
        <sz val="10"/>
        <rFont val="Arial"/>
        <charset val="0"/>
      </rPr>
      <t>.</t>
    </r>
  </si>
  <si>
    <t>志贺氏菌属诊断血清</t>
  </si>
  <si>
    <t>肠道致病性大肠埃希菌诊断血清</t>
  </si>
  <si>
    <t>真菌荧光染色液</t>
  </si>
  <si>
    <t>须提供设备检测平台</t>
  </si>
  <si>
    <r>
      <rPr>
        <sz val="10"/>
        <rFont val="宋体"/>
        <charset val="134"/>
      </rPr>
      <t>金胺</t>
    </r>
    <r>
      <rPr>
        <sz val="10"/>
        <rFont val="Arial"/>
        <charset val="0"/>
      </rPr>
      <t>o</t>
    </r>
    <r>
      <rPr>
        <sz val="10"/>
        <rFont val="宋体"/>
        <charset val="134"/>
      </rPr>
      <t>染色液</t>
    </r>
  </si>
  <si>
    <t>ml</t>
  </si>
  <si>
    <r>
      <rPr>
        <sz val="10"/>
        <rFont val="Arial"/>
        <charset val="0"/>
      </rPr>
      <t>G</t>
    </r>
    <r>
      <rPr>
        <sz val="10"/>
        <rFont val="宋体"/>
        <charset val="134"/>
      </rPr>
      <t>试验试剂</t>
    </r>
  </si>
  <si>
    <r>
      <rPr>
        <sz val="10"/>
        <rFont val="Arial"/>
        <charset val="0"/>
      </rPr>
      <t>GM</t>
    </r>
    <r>
      <rPr>
        <sz val="10"/>
        <rFont val="宋体"/>
        <charset val="134"/>
      </rPr>
      <t>试验试剂</t>
    </r>
  </si>
  <si>
    <t>内毒素试验试剂</t>
  </si>
  <si>
    <t>厌氧转运培养基</t>
  </si>
  <si>
    <t>血MH平板（含5%绵羊血MHA)</t>
  </si>
  <si>
    <t>头孢硝噻吩（β-内酰胺酶试剂）</t>
  </si>
  <si>
    <t>胰大豆胨琼脂平板</t>
  </si>
  <si>
    <t>军团菌培养基（活性炭酵母琼脂培养基）</t>
  </si>
  <si>
    <t>布鲁氏菌抗体检测</t>
  </si>
  <si>
    <t>氧化酶试剂</t>
  </si>
  <si>
    <t>靛基质试剂</t>
  </si>
  <si>
    <t>微需氧产气袋</t>
  </si>
  <si>
    <t>碳青霉烯酶检测试剂</t>
  </si>
  <si>
    <t>标准菌株ATCC25922大肠埃希菌</t>
  </si>
  <si>
    <t>标准菌株ATCC35218大肠埃希菌</t>
  </si>
  <si>
    <t>标准菌株ATCC29213金黄色葡萄球菌</t>
  </si>
  <si>
    <t>标准菌株ATCC25923金黄色葡萄球菌</t>
  </si>
  <si>
    <t>标准菌株ATCC29212粪肠球菌</t>
  </si>
  <si>
    <t>标准菌株ATCC27853铜绿假单胞菌</t>
  </si>
  <si>
    <t>标准菌株ATCC49619肺炎链球菌</t>
  </si>
  <si>
    <t>标准菌株ATCC19977脓肿分枝杆菌</t>
  </si>
  <si>
    <r>
      <rPr>
        <b/>
        <sz val="10"/>
        <rFont val="宋体"/>
        <charset val="0"/>
      </rPr>
      <t>注：</t>
    </r>
    <r>
      <rPr>
        <b/>
        <sz val="10"/>
        <rFont val="Arial"/>
        <charset val="0"/>
      </rPr>
      <t>1</t>
    </r>
    <r>
      <rPr>
        <b/>
        <sz val="10"/>
        <rFont val="宋体"/>
        <charset val="0"/>
      </rPr>
      <t>、配套检测平台配置要求（详见采购文件采购需求）：全自动细菌鉴定药敏分析仪一台、正置荧光显微镜一台、全自动微生物真菌检测系统一台、全自动血培养仪二台，并提供检测平台清单，清单须包含产品名称、型号、数量、单价等；
2、表中无商品规格和生产厂家的由投标人自行填报；
3、表中有参考单价的投标单价不得超过参考单价，且投标总金额不得超过预算金额，否则投标无效。</t>
    </r>
  </si>
  <si>
    <t>六安市中医院检验类试剂耗材配送服务项目服务需求表（第二包3、自身免疫试剂耗材需求表）</t>
  </si>
  <si>
    <t>方法学</t>
  </si>
  <si>
    <t>自身抗体谱（ANA,dsDNA, Cenp B, Histone, Nucleosome, Ribosomal P, RNP/Sm, AMA(M2), SS-A, Ro-52, SS-B, Scl-70, Jo-1, PM/Scl, Sm,，PCNA）</t>
  </si>
  <si>
    <t>16项</t>
  </si>
  <si>
    <t>共16项，分项报价，单项&lt;4元/人份；或总价&lt;64元/人份</t>
  </si>
  <si>
    <t>抗磷脂抗体谱（ACL-IgM、ACL-IgG、ACL-IgA、 β2GP1-IgM、β2GP1-IgG、 β2GP1-IgA）</t>
  </si>
  <si>
    <r>
      <rPr>
        <sz val="10"/>
        <rFont val="Arial"/>
        <charset val="0"/>
      </rPr>
      <t>6</t>
    </r>
    <r>
      <rPr>
        <sz val="10"/>
        <rFont val="宋体"/>
        <charset val="0"/>
      </rPr>
      <t>项</t>
    </r>
  </si>
  <si>
    <r>
      <rPr>
        <sz val="10"/>
        <rFont val="宋体"/>
        <charset val="0"/>
      </rPr>
      <t>共</t>
    </r>
    <r>
      <rPr>
        <sz val="10"/>
        <rFont val="Arial"/>
        <charset val="0"/>
      </rPr>
      <t>6</t>
    </r>
    <r>
      <rPr>
        <sz val="10"/>
        <rFont val="宋体"/>
        <charset val="0"/>
      </rPr>
      <t>项，分项报价，</t>
    </r>
    <r>
      <rPr>
        <sz val="10"/>
        <rFont val="Arial"/>
        <charset val="0"/>
      </rPr>
      <t>&lt;10</t>
    </r>
    <r>
      <rPr>
        <sz val="10"/>
        <rFont val="宋体"/>
        <charset val="0"/>
      </rPr>
      <t>元</t>
    </r>
    <r>
      <rPr>
        <sz val="10"/>
        <rFont val="Arial"/>
        <charset val="0"/>
      </rPr>
      <t>/</t>
    </r>
    <r>
      <rPr>
        <sz val="10"/>
        <rFont val="宋体"/>
        <charset val="0"/>
      </rPr>
      <t>人份；或总价</t>
    </r>
    <r>
      <rPr>
        <sz val="10"/>
        <rFont val="Arial"/>
        <charset val="0"/>
      </rPr>
      <t>&lt;60</t>
    </r>
    <r>
      <rPr>
        <sz val="10"/>
        <rFont val="宋体"/>
        <charset val="0"/>
      </rPr>
      <t>元</t>
    </r>
    <r>
      <rPr>
        <sz val="10"/>
        <rFont val="Arial"/>
        <charset val="0"/>
      </rPr>
      <t>/</t>
    </r>
    <r>
      <rPr>
        <sz val="10"/>
        <rFont val="宋体"/>
        <charset val="0"/>
      </rPr>
      <t>人份</t>
    </r>
  </si>
  <si>
    <t>血管炎抗体谱（PR3, MPO, GBM）</t>
  </si>
  <si>
    <r>
      <rPr>
        <sz val="10"/>
        <rFont val="Arial"/>
        <charset val="0"/>
      </rPr>
      <t>3</t>
    </r>
    <r>
      <rPr>
        <sz val="10"/>
        <rFont val="宋体"/>
        <charset val="0"/>
      </rPr>
      <t>项</t>
    </r>
  </si>
  <si>
    <r>
      <rPr>
        <sz val="10"/>
        <rFont val="宋体"/>
        <charset val="0"/>
      </rPr>
      <t>共</t>
    </r>
    <r>
      <rPr>
        <sz val="10"/>
        <rFont val="Arial"/>
        <charset val="0"/>
      </rPr>
      <t>3</t>
    </r>
    <r>
      <rPr>
        <sz val="10"/>
        <rFont val="宋体"/>
        <charset val="0"/>
      </rPr>
      <t>项，分项报价，</t>
    </r>
    <r>
      <rPr>
        <sz val="10"/>
        <rFont val="Arial"/>
        <charset val="0"/>
      </rPr>
      <t>&lt;10</t>
    </r>
    <r>
      <rPr>
        <sz val="10"/>
        <rFont val="宋体"/>
        <charset val="0"/>
      </rPr>
      <t>元</t>
    </r>
    <r>
      <rPr>
        <sz val="10"/>
        <rFont val="Arial"/>
        <charset val="0"/>
      </rPr>
      <t>/</t>
    </r>
    <r>
      <rPr>
        <sz val="10"/>
        <rFont val="宋体"/>
        <charset val="0"/>
      </rPr>
      <t>人份；或总价</t>
    </r>
    <r>
      <rPr>
        <sz val="10"/>
        <rFont val="Arial"/>
        <charset val="0"/>
      </rPr>
      <t>&lt;30</t>
    </r>
    <r>
      <rPr>
        <sz val="10"/>
        <rFont val="宋体"/>
        <charset val="0"/>
      </rPr>
      <t>元</t>
    </r>
    <r>
      <rPr>
        <sz val="10"/>
        <rFont val="Arial"/>
        <charset val="0"/>
      </rPr>
      <t>/</t>
    </r>
    <r>
      <rPr>
        <sz val="10"/>
        <rFont val="宋体"/>
        <charset val="0"/>
      </rPr>
      <t>人份</t>
    </r>
  </si>
  <si>
    <t>自身免疫性肝病 抗体谱（AMA(M2), LKM1, LC-1, SLA, GP210, SP100）</t>
  </si>
  <si>
    <r>
      <rPr>
        <sz val="10"/>
        <rFont val="宋体"/>
        <charset val="0"/>
      </rPr>
      <t>分项报价，</t>
    </r>
    <r>
      <rPr>
        <sz val="10"/>
        <rFont val="Arial"/>
        <charset val="0"/>
      </rPr>
      <t>&lt;7</t>
    </r>
    <r>
      <rPr>
        <sz val="10"/>
        <rFont val="宋体"/>
        <charset val="0"/>
      </rPr>
      <t>元</t>
    </r>
    <r>
      <rPr>
        <sz val="10"/>
        <rFont val="Arial"/>
        <charset val="0"/>
      </rPr>
      <t>/</t>
    </r>
    <r>
      <rPr>
        <sz val="10"/>
        <rFont val="宋体"/>
        <charset val="0"/>
      </rPr>
      <t>项；或总价</t>
    </r>
    <r>
      <rPr>
        <sz val="10"/>
        <rFont val="Arial"/>
        <charset val="0"/>
      </rPr>
      <t>&lt;42</t>
    </r>
    <r>
      <rPr>
        <sz val="10"/>
        <rFont val="宋体"/>
        <charset val="0"/>
      </rPr>
      <t>元</t>
    </r>
    <r>
      <rPr>
        <sz val="10"/>
        <rFont val="Arial"/>
        <charset val="0"/>
      </rPr>
      <t>/</t>
    </r>
    <r>
      <rPr>
        <sz val="10"/>
        <rFont val="宋体"/>
        <charset val="0"/>
      </rPr>
      <t>套</t>
    </r>
  </si>
  <si>
    <t>肌炎抗体谱（Mi-2, Ku, PM-Scl100, PM-Scl75, Jo-1, SRP, PL-7, PL-12, EJ,  Ro52）</t>
  </si>
  <si>
    <r>
      <rPr>
        <sz val="10"/>
        <rFont val="Arial"/>
        <charset val="0"/>
      </rPr>
      <t>10</t>
    </r>
    <r>
      <rPr>
        <sz val="10"/>
        <rFont val="宋体"/>
        <charset val="0"/>
      </rPr>
      <t>项</t>
    </r>
  </si>
  <si>
    <r>
      <rPr>
        <sz val="10"/>
        <rFont val="Arial"/>
        <charset val="0"/>
      </rPr>
      <t>&lt;160</t>
    </r>
    <r>
      <rPr>
        <sz val="10"/>
        <rFont val="宋体"/>
        <charset val="0"/>
      </rPr>
      <t>元/套</t>
    </r>
  </si>
  <si>
    <r>
      <rPr>
        <sz val="10"/>
        <rFont val="宋体"/>
        <charset val="0"/>
      </rPr>
      <t>过敏原特异性</t>
    </r>
    <r>
      <rPr>
        <sz val="10"/>
        <rFont val="Arial"/>
        <charset val="0"/>
      </rPr>
      <t>IgE</t>
    </r>
    <r>
      <rPr>
        <sz val="10"/>
        <rFont val="宋体"/>
        <charset val="0"/>
      </rPr>
      <t>抗体检测试剂盒（食入组）</t>
    </r>
  </si>
  <si>
    <r>
      <rPr>
        <sz val="10"/>
        <rFont val="Arial"/>
        <charset val="0"/>
      </rPr>
      <t>&gt;8</t>
    </r>
    <r>
      <rPr>
        <sz val="10"/>
        <rFont val="宋体"/>
        <charset val="0"/>
      </rPr>
      <t>项</t>
    </r>
  </si>
  <si>
    <t>分项报价，&lt;5元/项；或总价&lt;50元/项</t>
  </si>
  <si>
    <r>
      <rPr>
        <sz val="10"/>
        <rFont val="宋体"/>
        <charset val="0"/>
      </rPr>
      <t>过敏原特异性</t>
    </r>
    <r>
      <rPr>
        <sz val="10"/>
        <rFont val="Arial"/>
        <charset val="0"/>
      </rPr>
      <t>IgE</t>
    </r>
    <r>
      <rPr>
        <sz val="10"/>
        <rFont val="宋体"/>
        <charset val="0"/>
      </rPr>
      <t>抗体检测试剂盒（吸入组）</t>
    </r>
  </si>
  <si>
    <r>
      <rPr>
        <sz val="10"/>
        <rFont val="宋体"/>
        <charset val="0"/>
      </rPr>
      <t>&gt;</t>
    </r>
    <r>
      <rPr>
        <sz val="10"/>
        <rFont val="Arial"/>
        <charset val="0"/>
      </rPr>
      <t>8</t>
    </r>
    <r>
      <rPr>
        <sz val="10"/>
        <rFont val="宋体"/>
        <charset val="0"/>
      </rPr>
      <t>项</t>
    </r>
  </si>
  <si>
    <t>总IgE</t>
  </si>
  <si>
    <t>自身免疫性糖尿病（GADA、IAA、ICA）</t>
  </si>
  <si>
    <r>
      <rPr>
        <sz val="10"/>
        <rFont val="宋体"/>
        <charset val="0"/>
      </rPr>
      <t>分项报价，</t>
    </r>
    <r>
      <rPr>
        <sz val="10"/>
        <rFont val="Arial"/>
        <charset val="0"/>
      </rPr>
      <t>&lt;10</t>
    </r>
    <r>
      <rPr>
        <sz val="10"/>
        <rFont val="宋体"/>
        <charset val="0"/>
      </rPr>
      <t>元</t>
    </r>
    <r>
      <rPr>
        <sz val="10"/>
        <rFont val="Arial"/>
        <charset val="0"/>
      </rPr>
      <t>/</t>
    </r>
    <r>
      <rPr>
        <sz val="10"/>
        <rFont val="宋体"/>
        <charset val="0"/>
      </rPr>
      <t>项；或总价</t>
    </r>
    <r>
      <rPr>
        <sz val="10"/>
        <rFont val="Arial"/>
        <charset val="0"/>
      </rPr>
      <t>&lt;30</t>
    </r>
    <r>
      <rPr>
        <sz val="10"/>
        <rFont val="宋体"/>
        <charset val="0"/>
      </rPr>
      <t>元</t>
    </r>
    <r>
      <rPr>
        <sz val="10"/>
        <rFont val="Arial"/>
        <charset val="0"/>
      </rPr>
      <t>/</t>
    </r>
    <r>
      <rPr>
        <sz val="10"/>
        <rFont val="宋体"/>
        <charset val="0"/>
      </rPr>
      <t>项</t>
    </r>
  </si>
  <si>
    <t>骨代谢（25-OH VitaminD,25-OH VitaminDII,PTH）</t>
  </si>
  <si>
    <t>生长激素</t>
  </si>
  <si>
    <t>皮质醇</t>
  </si>
  <si>
    <t>促肾上腺皮质激素</t>
  </si>
  <si>
    <t>抗磷脂酶 A2 受 体抗体</t>
  </si>
  <si>
    <t>弓形虫抗体IgG</t>
  </si>
  <si>
    <t>弓形虫抗体IgM</t>
  </si>
  <si>
    <t>风疹病毒抗体IgG</t>
  </si>
  <si>
    <t>风疹病毒抗体IgM</t>
  </si>
  <si>
    <t>巨细胞病毒抗体IgG</t>
  </si>
  <si>
    <t>巨细胞病毒抗体IgM</t>
  </si>
  <si>
    <t>Ⅰ型单纯疱疹病毒抗体IgG</t>
  </si>
  <si>
    <t>Ⅰ型单纯疱疹病毒抗体IgM</t>
  </si>
  <si>
    <t>Ⅱ型单纯疱疹病毒抗体IgG</t>
  </si>
  <si>
    <t>Ⅱ型单纯疱疹病毒抗体IgM</t>
  </si>
  <si>
    <t>胃蛋白酶原I（PGI ）</t>
  </si>
  <si>
    <t>胃蛋白酶原I（PGII ）</t>
  </si>
  <si>
    <t>胃泌素17（G-17 ）</t>
  </si>
  <si>
    <t>反应杯（含除检测试剂外的其他完成检测所需的所有耗材，如：校准品、清洗液、缓冲液、辅助试剂等）</t>
  </si>
  <si>
    <r>
      <rPr>
        <sz val="10"/>
        <rFont val="Arial"/>
        <charset val="0"/>
      </rPr>
      <t>100000</t>
    </r>
    <r>
      <rPr>
        <sz val="10"/>
        <rFont val="宋体"/>
        <charset val="0"/>
      </rPr>
      <t>个</t>
    </r>
  </si>
  <si>
    <t>/</t>
  </si>
  <si>
    <t>提供辅助耗材清单</t>
  </si>
  <si>
    <r>
      <rPr>
        <b/>
        <sz val="10"/>
        <rFont val="宋体"/>
        <charset val="0"/>
      </rPr>
      <t>注：</t>
    </r>
    <r>
      <rPr>
        <b/>
        <sz val="10"/>
        <rFont val="Arial"/>
        <charset val="0"/>
      </rPr>
      <t>1</t>
    </r>
    <r>
      <rPr>
        <b/>
        <sz val="10"/>
        <rFont val="宋体"/>
        <charset val="0"/>
      </rPr>
      <t>、配套检测平台配置要求（详见采购文件采购需求）：可提供多品牌仪器组合方式以满足采购清单里的所有检测项目，但仪器不能超过三台，并提供检测平台清单，清单须包含产品名称、型号、数量、单价等；
2、须提供反应杯（除检测试剂外的其他完成检测所需耗材如：校准品、清洗液、缓冲液、辅助试剂等）耗材清单，清单须包含产品名称、规格、数量、单价等；
3、表中无商品规格和生产厂家的由投标人自行填报；
4、表中有参考单价的投标单价不得超过参考单价，且投标总金额不得超过预算金额，否则投标无效。</t>
    </r>
  </si>
  <si>
    <t>六安市中医院检验类试剂耗材配送服务项目服务需求表（第五包急诊生化配送服务包-急诊生化及其他）</t>
  </si>
  <si>
    <t>参考单价(元）</t>
  </si>
  <si>
    <t>胆碱脂酶</t>
  </si>
  <si>
    <t>以测试报价，1ml换算为3个测试</t>
  </si>
  <si>
    <r>
      <rPr>
        <sz val="10"/>
        <rFont val="Arial"/>
        <charset val="0"/>
      </rPr>
      <t>ALP</t>
    </r>
    <r>
      <rPr>
        <sz val="10"/>
        <rFont val="宋体"/>
        <charset val="0"/>
      </rPr>
      <t>碱性磷酸酶诊断试剂盒（</t>
    </r>
    <r>
      <rPr>
        <sz val="10"/>
        <rFont val="Arial"/>
        <charset val="0"/>
      </rPr>
      <t>SFBC</t>
    </r>
    <r>
      <rPr>
        <sz val="10"/>
        <rFont val="宋体"/>
        <charset val="0"/>
      </rPr>
      <t>速率法）</t>
    </r>
  </si>
  <si>
    <r>
      <rPr>
        <sz val="10"/>
        <rFont val="Arial"/>
        <charset val="0"/>
      </rPr>
      <t>CK</t>
    </r>
    <r>
      <rPr>
        <sz val="10"/>
        <rFont val="宋体"/>
        <charset val="0"/>
      </rPr>
      <t>肌酸激酶诊断试剂盒（</t>
    </r>
    <r>
      <rPr>
        <sz val="10"/>
        <rFont val="Arial"/>
        <charset val="0"/>
      </rPr>
      <t>DGKC</t>
    </r>
    <r>
      <rPr>
        <sz val="10"/>
        <rFont val="宋体"/>
        <charset val="0"/>
      </rPr>
      <t>法）</t>
    </r>
  </si>
  <si>
    <r>
      <rPr>
        <sz val="10"/>
        <rFont val="Arial"/>
        <charset val="0"/>
      </rPr>
      <t>Crea</t>
    </r>
    <r>
      <rPr>
        <sz val="10"/>
        <rFont val="宋体"/>
        <charset val="0"/>
      </rPr>
      <t>肌酐诊断试剂盒（氧化酶法）</t>
    </r>
  </si>
  <si>
    <r>
      <rPr>
        <sz val="10"/>
        <rFont val="Arial"/>
        <charset val="0"/>
      </rPr>
      <t>DBIL</t>
    </r>
    <r>
      <rPr>
        <sz val="10"/>
        <rFont val="宋体"/>
        <charset val="0"/>
      </rPr>
      <t>直接胆红素诊断试剂盒（钒酸盐氧化法）</t>
    </r>
  </si>
  <si>
    <r>
      <rPr>
        <sz val="10"/>
        <rFont val="Arial"/>
        <charset val="0"/>
      </rPr>
      <t>LDL-C</t>
    </r>
    <r>
      <rPr>
        <sz val="10"/>
        <rFont val="宋体"/>
        <charset val="0"/>
      </rPr>
      <t>低密度脂蛋白胆固醇诊断试剂盒（直接法）</t>
    </r>
  </si>
  <si>
    <r>
      <rPr>
        <sz val="10"/>
        <rFont val="Arial"/>
        <charset val="0"/>
      </rPr>
      <t>P</t>
    </r>
    <r>
      <rPr>
        <sz val="10"/>
        <rFont val="宋体"/>
        <charset val="0"/>
      </rPr>
      <t>磷诊断试剂盒（紫外比色法）</t>
    </r>
  </si>
  <si>
    <r>
      <rPr>
        <sz val="10"/>
        <rFont val="Arial"/>
        <charset val="0"/>
      </rPr>
      <t>TBIL</t>
    </r>
    <r>
      <rPr>
        <sz val="10"/>
        <rFont val="宋体"/>
        <charset val="0"/>
      </rPr>
      <t>总胆红素诊断试剂盒（钒酸盐氧化法）</t>
    </r>
  </si>
  <si>
    <r>
      <rPr>
        <sz val="10"/>
        <rFont val="Arial"/>
        <charset val="0"/>
      </rPr>
      <t>TC</t>
    </r>
    <r>
      <rPr>
        <sz val="10"/>
        <rFont val="宋体"/>
        <charset val="0"/>
      </rPr>
      <t>总胆固醇诊断试剂盒（</t>
    </r>
    <r>
      <rPr>
        <sz val="10"/>
        <rFont val="Arial"/>
        <charset val="0"/>
      </rPr>
      <t>COD-CE-PAP</t>
    </r>
    <r>
      <rPr>
        <sz val="10"/>
        <rFont val="宋体"/>
        <charset val="0"/>
      </rPr>
      <t>法）</t>
    </r>
  </si>
  <si>
    <r>
      <rPr>
        <sz val="10"/>
        <rFont val="Arial"/>
        <charset val="0"/>
      </rPr>
      <t>TG</t>
    </r>
    <r>
      <rPr>
        <sz val="10"/>
        <rFont val="宋体"/>
        <charset val="0"/>
      </rPr>
      <t>甘油三酯诊断试剂盒（</t>
    </r>
    <r>
      <rPr>
        <sz val="10"/>
        <rFont val="Arial"/>
        <charset val="0"/>
      </rPr>
      <t>GPO-PAP</t>
    </r>
    <r>
      <rPr>
        <sz val="10"/>
        <rFont val="宋体"/>
        <charset val="0"/>
      </rPr>
      <t>）法</t>
    </r>
  </si>
  <si>
    <r>
      <rPr>
        <sz val="10"/>
        <rFont val="Arial"/>
        <charset val="0"/>
      </rPr>
      <t>TP</t>
    </r>
    <r>
      <rPr>
        <sz val="10"/>
        <rFont val="宋体"/>
        <charset val="0"/>
      </rPr>
      <t>总蛋白诊断试剂盒</t>
    </r>
  </si>
  <si>
    <r>
      <rPr>
        <sz val="10"/>
        <rFont val="Arial"/>
        <charset val="0"/>
      </rPr>
      <t xml:space="preserve">UA </t>
    </r>
    <r>
      <rPr>
        <sz val="10"/>
        <rFont val="宋体"/>
        <charset val="0"/>
      </rPr>
      <t>尿酸诊断试剂盒（尿酸酶</t>
    </r>
    <r>
      <rPr>
        <sz val="10"/>
        <rFont val="Arial"/>
        <charset val="0"/>
      </rPr>
      <t>-POD</t>
    </r>
    <r>
      <rPr>
        <sz val="10"/>
        <rFont val="宋体"/>
        <charset val="0"/>
      </rPr>
      <t>法）</t>
    </r>
  </si>
  <si>
    <r>
      <rPr>
        <sz val="10"/>
        <rFont val="Arial"/>
        <charset val="0"/>
      </rPr>
      <t xml:space="preserve">Urea </t>
    </r>
    <r>
      <rPr>
        <sz val="10"/>
        <rFont val="宋体"/>
        <charset val="0"/>
      </rPr>
      <t>尿素诊断试剂盒（</t>
    </r>
    <r>
      <rPr>
        <sz val="10"/>
        <rFont val="Arial"/>
        <charset val="0"/>
      </rPr>
      <t>UV-GLDH</t>
    </r>
    <r>
      <rPr>
        <sz val="10"/>
        <rFont val="宋体"/>
        <charset val="0"/>
      </rPr>
      <t>法）</t>
    </r>
  </si>
  <si>
    <r>
      <rPr>
        <sz val="10"/>
        <rFont val="Arial"/>
        <charset val="0"/>
      </rPr>
      <t>α-HBDH α-</t>
    </r>
    <r>
      <rPr>
        <sz val="10"/>
        <rFont val="宋体"/>
        <charset val="0"/>
      </rPr>
      <t>羟丁酸托氢酶诊断试剂盒（</t>
    </r>
    <r>
      <rPr>
        <sz val="10"/>
        <rFont val="Arial"/>
        <charset val="0"/>
      </rPr>
      <t>DGKC</t>
    </r>
    <r>
      <rPr>
        <sz val="10"/>
        <rFont val="宋体"/>
        <charset val="0"/>
      </rPr>
      <t>速率法）</t>
    </r>
  </si>
  <si>
    <r>
      <rPr>
        <sz val="10"/>
        <rFont val="Arial"/>
        <charset val="0"/>
      </rPr>
      <t>α-</t>
    </r>
    <r>
      <rPr>
        <sz val="10"/>
        <rFont val="宋体"/>
        <charset val="0"/>
      </rPr>
      <t>淀粉酶检测试剂盒</t>
    </r>
  </si>
  <si>
    <r>
      <rPr>
        <sz val="10"/>
        <rFont val="Arial"/>
        <charset val="0"/>
      </rPr>
      <t>β2-MGβ2</t>
    </r>
    <r>
      <rPr>
        <sz val="10"/>
        <rFont val="宋体"/>
        <charset val="0"/>
      </rPr>
      <t>微球蛋白诊断试剂盒（免疫比浊法）</t>
    </r>
  </si>
  <si>
    <r>
      <rPr>
        <sz val="10"/>
        <rFont val="Arial"/>
        <charset val="0"/>
      </rPr>
      <t>γ-GTγ</t>
    </r>
    <r>
      <rPr>
        <sz val="10"/>
        <rFont val="宋体"/>
        <charset val="0"/>
      </rPr>
      <t>谷氨酰转移酶诊断试剂盒（</t>
    </r>
    <r>
      <rPr>
        <sz val="10"/>
        <rFont val="Arial"/>
        <charset val="0"/>
      </rPr>
      <t>IFCC</t>
    </r>
    <r>
      <rPr>
        <sz val="10"/>
        <rFont val="宋体"/>
        <charset val="0"/>
      </rPr>
      <t>速率法）</t>
    </r>
  </si>
  <si>
    <r>
      <rPr>
        <sz val="10"/>
        <rFont val="宋体"/>
        <charset val="0"/>
      </rPr>
      <t>丙氨酸氨基转移酶</t>
    </r>
    <r>
      <rPr>
        <sz val="10"/>
        <rFont val="Arial"/>
        <charset val="0"/>
      </rPr>
      <t>(ALT)</t>
    </r>
    <r>
      <rPr>
        <sz val="10"/>
        <rFont val="宋体"/>
        <charset val="0"/>
      </rPr>
      <t>测定试剂盒</t>
    </r>
  </si>
  <si>
    <r>
      <rPr>
        <sz val="10"/>
        <rFont val="宋体"/>
        <charset val="0"/>
      </rPr>
      <t>超敏</t>
    </r>
    <r>
      <rPr>
        <sz val="10"/>
        <rFont val="Arial"/>
        <charset val="0"/>
      </rPr>
      <t>C</t>
    </r>
    <r>
      <rPr>
        <sz val="10"/>
        <rFont val="宋体"/>
        <charset val="0"/>
      </rPr>
      <t>反应蛋白检测试剂盒</t>
    </r>
  </si>
  <si>
    <r>
      <rPr>
        <sz val="10"/>
        <rFont val="宋体"/>
        <charset val="0"/>
      </rPr>
      <t>肌酸激酶同工酶（</t>
    </r>
    <r>
      <rPr>
        <sz val="10"/>
        <rFont val="Arial"/>
        <charset val="0"/>
      </rPr>
      <t>CK-MB)</t>
    </r>
    <r>
      <rPr>
        <sz val="10"/>
        <rFont val="宋体"/>
        <charset val="0"/>
      </rPr>
      <t>诊断试剂盒（选择性抑制法）</t>
    </r>
  </si>
  <si>
    <t>天门冬氨酸氨基转移酶测定试剂盒</t>
  </si>
  <si>
    <r>
      <rPr>
        <sz val="10"/>
        <rFont val="宋体"/>
        <charset val="0"/>
      </rPr>
      <t>腺苷脱氨酶测定试剂盒</t>
    </r>
    <r>
      <rPr>
        <sz val="10"/>
        <rFont val="Arial"/>
        <charset val="0"/>
      </rPr>
      <t>-ADA</t>
    </r>
  </si>
  <si>
    <t>脑脊液与尿蛋白测定试剂盒（终点法）</t>
  </si>
  <si>
    <r>
      <rPr>
        <sz val="10"/>
        <rFont val="宋体"/>
        <charset val="0"/>
      </rPr>
      <t>脂蛋白</t>
    </r>
    <r>
      <rPr>
        <sz val="10"/>
        <rFont val="Arial"/>
        <charset val="0"/>
      </rPr>
      <t>a(LPa</t>
    </r>
    <r>
      <rPr>
        <sz val="10"/>
        <rFont val="宋体"/>
        <charset val="0"/>
      </rPr>
      <t>）测定试剂盒（胶乳增强免疫比浊法）</t>
    </r>
  </si>
  <si>
    <r>
      <rPr>
        <sz val="10"/>
        <rFont val="Arial"/>
        <charset val="0"/>
      </rPr>
      <t>HDL-C</t>
    </r>
    <r>
      <rPr>
        <sz val="10"/>
        <rFont val="宋体"/>
        <charset val="0"/>
      </rPr>
      <t>高密度脂蛋白胆固醇诊断试剂盒（直接法）</t>
    </r>
  </si>
  <si>
    <r>
      <rPr>
        <sz val="10"/>
        <rFont val="Arial"/>
        <charset val="0"/>
      </rPr>
      <t>LDH</t>
    </r>
    <r>
      <rPr>
        <sz val="10"/>
        <rFont val="宋体"/>
        <charset val="0"/>
      </rPr>
      <t>乳酸脱氢酶诊断试剂盒（速率分析法）</t>
    </r>
  </si>
  <si>
    <r>
      <rPr>
        <sz val="10"/>
        <rFont val="Arial"/>
        <charset val="0"/>
      </rPr>
      <t>β-</t>
    </r>
    <r>
      <rPr>
        <sz val="10"/>
        <rFont val="宋体"/>
        <charset val="0"/>
      </rPr>
      <t>羟丁酸（</t>
    </r>
    <r>
      <rPr>
        <sz val="10"/>
        <rFont val="Arial"/>
        <charset val="0"/>
      </rPr>
      <t>β-HB)</t>
    </r>
    <r>
      <rPr>
        <sz val="10"/>
        <rFont val="宋体"/>
        <charset val="0"/>
      </rPr>
      <t>测定试剂盒</t>
    </r>
    <r>
      <rPr>
        <sz val="10"/>
        <rFont val="Arial"/>
        <charset val="0"/>
      </rPr>
      <t xml:space="preserve"> (β-</t>
    </r>
    <r>
      <rPr>
        <sz val="10"/>
        <rFont val="宋体"/>
        <charset val="0"/>
      </rPr>
      <t>羟丁酸脱氢酶法）</t>
    </r>
  </si>
  <si>
    <r>
      <rPr>
        <sz val="10"/>
        <rFont val="宋体"/>
        <charset val="0"/>
      </rPr>
      <t>镁（</t>
    </r>
    <r>
      <rPr>
        <sz val="10"/>
        <rFont val="Arial"/>
        <charset val="0"/>
      </rPr>
      <t>Mg</t>
    </r>
    <r>
      <rPr>
        <sz val="10"/>
        <rFont val="宋体"/>
        <charset val="0"/>
      </rPr>
      <t>）测定试剂盒（二甲苯胺比色法）</t>
    </r>
  </si>
  <si>
    <t>葡萄糖测定试剂盒</t>
  </si>
  <si>
    <r>
      <rPr>
        <sz val="10"/>
        <rFont val="宋体"/>
        <charset val="0"/>
      </rPr>
      <t>总胆汁酸（</t>
    </r>
    <r>
      <rPr>
        <sz val="10"/>
        <rFont val="Arial"/>
        <charset val="0"/>
      </rPr>
      <t>TBA)</t>
    </r>
    <r>
      <rPr>
        <sz val="10"/>
        <rFont val="宋体"/>
        <charset val="0"/>
      </rPr>
      <t>诊断试剂盒（酶循环法）</t>
    </r>
  </si>
  <si>
    <r>
      <rPr>
        <sz val="10"/>
        <rFont val="Arial"/>
        <charset val="0"/>
      </rPr>
      <t>ALB</t>
    </r>
    <r>
      <rPr>
        <sz val="10"/>
        <rFont val="宋体"/>
        <charset val="0"/>
      </rPr>
      <t>白蛋白诊断盒（</t>
    </r>
    <r>
      <rPr>
        <sz val="10"/>
        <rFont val="Arial"/>
        <charset val="0"/>
      </rPr>
      <t>BCG</t>
    </r>
    <r>
      <rPr>
        <sz val="10"/>
        <rFont val="宋体"/>
        <charset val="0"/>
      </rPr>
      <t>法）</t>
    </r>
  </si>
  <si>
    <r>
      <rPr>
        <sz val="10"/>
        <rFont val="宋体"/>
        <charset val="0"/>
      </rPr>
      <t>胱氨酸蛋白酶抑制剂</t>
    </r>
    <r>
      <rPr>
        <sz val="10"/>
        <rFont val="Arial"/>
        <charset val="0"/>
      </rPr>
      <t>C</t>
    </r>
    <r>
      <rPr>
        <sz val="10"/>
        <rFont val="宋体"/>
        <charset val="0"/>
      </rPr>
      <t>诊断试剂盒</t>
    </r>
  </si>
  <si>
    <t>二氧化碳检测试剂盒</t>
  </si>
  <si>
    <t>钙测定试剂盒（偶氮坤Ⅲ终点法）</t>
  </si>
  <si>
    <r>
      <rPr>
        <sz val="10"/>
        <rFont val="宋体"/>
        <charset val="0"/>
      </rPr>
      <t>载脂蛋白</t>
    </r>
    <r>
      <rPr>
        <sz val="10"/>
        <rFont val="Arial"/>
        <charset val="0"/>
      </rPr>
      <t>A1.</t>
    </r>
  </si>
  <si>
    <r>
      <rPr>
        <sz val="10"/>
        <rFont val="宋体"/>
        <charset val="0"/>
      </rPr>
      <t>载脂蛋白</t>
    </r>
    <r>
      <rPr>
        <sz val="10"/>
        <rFont val="Arial"/>
        <charset val="0"/>
      </rPr>
      <t>B</t>
    </r>
  </si>
  <si>
    <t>电极（含钾、钠、氯）</t>
  </si>
  <si>
    <t>0.45为组合电极参考单价，单电极则为（钾+钠+氯），已含参比单极，若需要则配套提供</t>
  </si>
  <si>
    <t>电解质辅助耗材（含内标液、参比液、清洗液、标准液、缓冲液等）</t>
  </si>
  <si>
    <r>
      <rPr>
        <sz val="10"/>
        <rFont val="宋体"/>
        <charset val="0"/>
      </rPr>
      <t>按电极（钾、钠、氯）的年检测量测算消耗的辅助试剂报价，附试剂清单</t>
    </r>
    <r>
      <rPr>
        <sz val="10"/>
        <rFont val="Arial"/>
        <charset val="0"/>
      </rPr>
      <t>(</t>
    </r>
    <r>
      <rPr>
        <sz val="10"/>
        <rFont val="宋体"/>
        <charset val="0"/>
      </rPr>
      <t>含规格、单价、数量</t>
    </r>
    <r>
      <rPr>
        <sz val="10"/>
        <rFont val="Arial"/>
        <charset val="0"/>
      </rPr>
      <t>)</t>
    </r>
  </si>
  <si>
    <t>生化仪辅助耗材（含清洗液、标准液、光源灯等）</t>
  </si>
  <si>
    <t>按生化仪的年检测量测算消耗的辅助试剂报价，附试剂清单(含规格、单价、数量)</t>
  </si>
  <si>
    <r>
      <rPr>
        <sz val="10"/>
        <rFont val="宋体"/>
        <charset val="0"/>
      </rPr>
      <t>血清淀粉样蛋白</t>
    </r>
    <r>
      <rPr>
        <sz val="10"/>
        <rFont val="Arial"/>
        <charset val="0"/>
      </rPr>
      <t>A</t>
    </r>
    <r>
      <rPr>
        <sz val="10"/>
        <rFont val="宋体"/>
        <charset val="0"/>
      </rPr>
      <t>（干式免疫定量方法）</t>
    </r>
  </si>
  <si>
    <t>肝素结合蛋白（干式免疫定量方法）</t>
  </si>
  <si>
    <r>
      <rPr>
        <sz val="10"/>
        <rFont val="宋体"/>
        <charset val="0"/>
      </rPr>
      <t>中性粒细胞明胶酶相关脂质运载蛋白</t>
    </r>
    <r>
      <rPr>
        <sz val="10"/>
        <rFont val="Arial"/>
        <charset val="0"/>
      </rPr>
      <t>NGAL</t>
    </r>
    <r>
      <rPr>
        <sz val="10"/>
        <rFont val="宋体"/>
        <charset val="0"/>
      </rPr>
      <t>（干式免疫定量方法）</t>
    </r>
  </si>
  <si>
    <t>人绒毛膜促性腺激素（干式免疫定量方法）</t>
  </si>
  <si>
    <t>血栓弹力图（普通杯）检测试剂盒</t>
  </si>
  <si>
    <t>血栓弹力图（肝素杯）检测试剂盒</t>
  </si>
  <si>
    <t>血栓弹力图（血小板杯）检测试剂盒</t>
  </si>
  <si>
    <r>
      <rPr>
        <b/>
        <sz val="10"/>
        <rFont val="宋体"/>
        <charset val="0"/>
      </rPr>
      <t>注：1、配套检测平台配置要求（详见采购文件采购需求）：全自动生化分析仪一台、免疫分析仪一台，血栓弹力图仪一台并提供检测平台清单，清单须包含产品名称、型号、数量、单价等；</t>
    </r>
    <r>
      <rPr>
        <b/>
        <sz val="10"/>
        <color rgb="FFFF0000"/>
        <rFont val="宋体"/>
        <charset val="0"/>
      </rPr>
      <t xml:space="preserve">
</t>
    </r>
    <r>
      <rPr>
        <b/>
        <sz val="10"/>
        <rFont val="宋体"/>
        <charset val="0"/>
      </rPr>
      <t>2、须提供按年检测量测算消耗的电解质辅助耗材（含内标液、参比液、清洗液、标准液、缓冲液等）、生化仪辅助耗材（含清洗液、标准液、光源灯等）清单，清单须包含产品名称、规格、数量、单价等；
3、表中无生产厂家的由投标人自行填报；
4、表中有参考单价的投标单价不得超过参考单价，且投标总金额不得超过预算金额，否则投标无效。</t>
    </r>
  </si>
  <si>
    <t>六安市中医院检验类试剂耗材配送服务项目服务需求表（第二包4、质控品试剂耗材需求表）</t>
  </si>
  <si>
    <t>产品规格</t>
  </si>
  <si>
    <t>抗HIV-I标准物质2NCU（人类免疫缺陷病毒I抗体血清(液体)标准物质)</t>
  </si>
  <si>
    <t>HBsAg标准物质0.2IU（乙型肝炎表面抗原血清（血液）标准物质）</t>
  </si>
  <si>
    <t>抗HCV标准物质2NCU（丙型肝炎病毒抗体血清(液体)标准物质)</t>
  </si>
  <si>
    <t>抗TP标准物质12MIU（梅毒螺旋体抗体血清（液体）标准物质）</t>
  </si>
  <si>
    <t>HBeAg标准物质INCU（乙型肝炎e抗原血清（液体）标准物质）</t>
  </si>
  <si>
    <t>抗HBe标准物质2NCU（乙型肝炎e抗体血清（血液）标准物质）</t>
  </si>
  <si>
    <t>抗HBs标准物质30MIU（乙型肝炎表面抗体血清（液体）标准物质）</t>
  </si>
  <si>
    <t>抗HBc标准物质2IU（乙型肝炎核心抗体血清（血液）标准物质）</t>
  </si>
  <si>
    <t>心肌标记质控物（正常浓度水平）</t>
  </si>
  <si>
    <t>心肌标记质控物（高浓度水平）</t>
  </si>
  <si>
    <t>2019-ncov RNA质控品S5</t>
  </si>
  <si>
    <t>肿瘤标记质控物 （高浓度水平）</t>
  </si>
  <si>
    <t>肿瘤标记质控物（正常浓度水平）</t>
  </si>
  <si>
    <t>免疫分析质控物  （高浓度水平）</t>
  </si>
  <si>
    <t>免疫分析质控物  （正常浓度水平）</t>
  </si>
  <si>
    <t>生化多项质控物水平 （高浓度水平）</t>
  </si>
  <si>
    <t>生化多项质控物水平 （正常浓度水平）</t>
  </si>
  <si>
    <r>
      <rPr>
        <b/>
        <sz val="9"/>
        <rFont val="宋体"/>
        <charset val="0"/>
      </rPr>
      <t>注：</t>
    </r>
    <r>
      <rPr>
        <b/>
        <sz val="9"/>
        <rFont val="Arial"/>
        <charset val="0"/>
      </rPr>
      <t>1</t>
    </r>
    <r>
      <rPr>
        <b/>
        <sz val="9"/>
        <rFont val="宋体"/>
        <charset val="0"/>
      </rPr>
      <t>、投标供应商须提质控软件；</t>
    </r>
    <r>
      <rPr>
        <b/>
        <sz val="9"/>
        <rFont val="Arial"/>
        <charset val="0"/>
      </rPr>
      <t xml:space="preserve">
2</t>
    </r>
    <r>
      <rPr>
        <b/>
        <sz val="9"/>
        <rFont val="宋体"/>
        <charset val="0"/>
      </rPr>
      <t>、投标单价不得超过参考单价，且投标总金额不得超过预算金额，否则投标无效。</t>
    </r>
  </si>
  <si>
    <t>六安市中医院检验类试剂耗材配送服务项目服务需求表（第二包6、分子生物学试剂耗材需求表）</t>
  </si>
  <si>
    <t>适用设备</t>
  </si>
  <si>
    <r>
      <rPr>
        <sz val="10"/>
        <rFont val="宋体"/>
        <charset val="134"/>
      </rPr>
      <t>诺如病毒</t>
    </r>
    <r>
      <rPr>
        <sz val="10"/>
        <rFont val="Arial"/>
        <charset val="0"/>
      </rPr>
      <t>G1/G11</t>
    </r>
    <r>
      <rPr>
        <sz val="10"/>
        <rFont val="宋体"/>
        <charset val="134"/>
      </rPr>
      <t>核酸检测试剂盒（荧光</t>
    </r>
    <r>
      <rPr>
        <sz val="10"/>
        <rFont val="Arial"/>
        <charset val="0"/>
      </rPr>
      <t>PCR</t>
    </r>
    <r>
      <rPr>
        <sz val="10"/>
        <rFont val="宋体"/>
        <charset val="134"/>
      </rPr>
      <t>法）</t>
    </r>
  </si>
  <si>
    <r>
      <rPr>
        <sz val="10"/>
        <rFont val="宋体"/>
        <charset val="0"/>
      </rPr>
      <t>1、须配套提供核酸提取试剂与全自动核酸提取仪；                2、须能与在用设备罗氏</t>
    </r>
    <r>
      <rPr>
        <sz val="10"/>
        <rFont val="Arial"/>
        <charset val="0"/>
      </rPr>
      <t>Z480</t>
    </r>
    <r>
      <rPr>
        <sz val="10"/>
        <rFont val="宋体"/>
        <charset val="0"/>
      </rPr>
      <t>或宏石</t>
    </r>
    <r>
      <rPr>
        <sz val="10"/>
        <rFont val="Arial"/>
        <charset val="0"/>
      </rPr>
      <t>96P</t>
    </r>
    <r>
      <rPr>
        <sz val="10"/>
        <rFont val="宋体"/>
        <charset val="0"/>
      </rPr>
      <t>或雅睿</t>
    </r>
    <r>
      <rPr>
        <sz val="10"/>
        <rFont val="Arial"/>
        <charset val="0"/>
      </rPr>
      <t>MA6000</t>
    </r>
    <r>
      <rPr>
        <sz val="10"/>
        <rFont val="宋体"/>
        <charset val="0"/>
      </rPr>
      <t>配套使用；   3、若为提取扩增一体机试剂，须配套提供相关检测平台。</t>
    </r>
  </si>
  <si>
    <t>乙型肝炎病毒核酸检测试剂盒（荧光PCR法）</t>
  </si>
  <si>
    <t>定量检测限《20IU/ml</t>
  </si>
  <si>
    <t>丙型肝炎病毒核酸检测试剂盒（PCR-荧光探针法）</t>
  </si>
  <si>
    <t>呼吸道病原菌核酸联检试剂盒（PCR-荧光探针法）</t>
  </si>
  <si>
    <t>EB 病毒核酸检测试剂盒(荧光 PCR 法)</t>
  </si>
  <si>
    <t>人巨细胞病毒核酸检测试剂（荧光PCR法）</t>
  </si>
  <si>
    <t>甲型/乙型流感病毒RNA检测试剂(荧光PCR法)</t>
  </si>
  <si>
    <t>生殖道感染病原体（CT、NG、UU）核酸检测试剂</t>
  </si>
  <si>
    <t>肺炎支原体核酸检测试剂盒（PCR-荧光探针法）</t>
  </si>
  <si>
    <t>结核分枝杆菌核酸检测试剂盒（PCR-荧光探针法）</t>
  </si>
  <si>
    <t>腺病毒核酸检测试剂盒（PCR-荧光探针法）</t>
  </si>
  <si>
    <t>新型冠状病毒核酸检测试剂盒（荧光PCR法）</t>
  </si>
  <si>
    <t>CYP2C19基因分型检测试剂（PCR-荧光法）(3个位点)</t>
  </si>
  <si>
    <t>VKORC1和CYP2C9基因多态性检测试剂（PCR-荧光法）（2个位点）</t>
  </si>
  <si>
    <t>SLCO1B1和ApoE基因检测试剂（PCR-荧光法）(4个位点)</t>
  </si>
  <si>
    <t>亚甲基四氢叶酸还原酶基因（MTHFR）多态性检测试剂（PCR-荧光法）(1个位点)</t>
  </si>
  <si>
    <t>ALDH2基因检测试剂（PCR-荧光法）(1个位点)</t>
  </si>
  <si>
    <t>人类白细胞抗原B位点5801基因检测（PCR-荧光法）(1个位点)</t>
  </si>
  <si>
    <t>AGTR1、ACE、ADRB1、CYP2D6、CYP2C9基因检测试剂(5个位点)</t>
  </si>
  <si>
    <t>0.2mlPCR连盖八连管（透明）</t>
  </si>
  <si>
    <t>条</t>
  </si>
  <si>
    <t>200ul盒装滤芯吸头</t>
  </si>
  <si>
    <t>10ul加长盒装滤芯吸头</t>
  </si>
  <si>
    <t>1000ul盒装滤芯吸头</t>
  </si>
  <si>
    <r>
      <rPr>
        <b/>
        <sz val="10"/>
        <rFont val="宋体"/>
        <charset val="0"/>
      </rPr>
      <t>注：</t>
    </r>
    <r>
      <rPr>
        <b/>
        <sz val="10"/>
        <rFont val="Arial"/>
        <charset val="0"/>
      </rPr>
      <t>1</t>
    </r>
    <r>
      <rPr>
        <b/>
        <sz val="10"/>
        <rFont val="宋体"/>
        <charset val="0"/>
      </rPr>
      <t xml:space="preserve">、投标单价不得超过参考单价，且投标总金额不得超过预算金额，否则投标无效。                                                                                     2、并提供配套检测平台清单，清单须包含产品名称、型号、数量、单价等。
3、表中已有商品规格和生产厂家只能填报对应规格和厂家，表中无商品规格和生产厂家的由投标人自行填报。                                                               4、须配套提供核酸提取试剂与全自动核酸提取仪，若为提取扩增一体机试剂，须配套提供相关检测平台 。 </t>
    </r>
  </si>
  <si>
    <t>六安市中医院检验类试剂耗材配送服务项目服务需求表（第二包7其他试剂耗材需求表）</t>
  </si>
  <si>
    <t>单位</t>
  </si>
  <si>
    <t>医用检查手套</t>
  </si>
  <si>
    <t>丁腈型无粉光面</t>
  </si>
  <si>
    <t>副</t>
  </si>
  <si>
    <t>一次性使用微量采血吸管</t>
  </si>
  <si>
    <t>40-80ul</t>
  </si>
  <si>
    <t>一次性使用尿杯</t>
  </si>
  <si>
    <t>中号</t>
  </si>
  <si>
    <t>一次性离心管</t>
  </si>
  <si>
    <t>1.5ML</t>
  </si>
  <si>
    <t>冷冻管</t>
  </si>
  <si>
    <t>2ml</t>
  </si>
  <si>
    <t>塑料试管</t>
  </si>
  <si>
    <t>12*75</t>
  </si>
  <si>
    <t>日立杯（样品杯）</t>
  </si>
  <si>
    <t>载玻片</t>
  </si>
  <si>
    <t>塑料吸管</t>
  </si>
  <si>
    <t>1ml</t>
  </si>
  <si>
    <t>单边磨砂</t>
  </si>
  <si>
    <t>抗凝离心管（EDTA）</t>
  </si>
  <si>
    <t>0.5ml</t>
  </si>
  <si>
    <t>离心管</t>
  </si>
  <si>
    <t>1.0ml</t>
  </si>
  <si>
    <t>移液器吸嘴</t>
  </si>
  <si>
    <t xml:space="preserve"> 200ul</t>
  </si>
  <si>
    <t xml:space="preserve"> 1000ul</t>
  </si>
  <si>
    <t>一次性吸管</t>
  </si>
  <si>
    <t>乙型肝炎病毒前S1抗原检测试剂盒（胶体金法）</t>
  </si>
  <si>
    <t>（卡型）</t>
  </si>
  <si>
    <t>乙型肝炎病毒表面抗原检测试剂盒（胶体金法）</t>
  </si>
  <si>
    <t>乙肝五项检测卡（胶体金法）</t>
  </si>
  <si>
    <t>丙型肝炎病毒抗体检测试剂盒(胶体金法)</t>
  </si>
  <si>
    <r>
      <rPr>
        <sz val="10"/>
        <rFont val="宋体"/>
        <charset val="134"/>
      </rPr>
      <t>恶性疟原虫</t>
    </r>
    <r>
      <rPr>
        <sz val="10"/>
        <rFont val="Arial"/>
        <charset val="0"/>
      </rPr>
      <t>/</t>
    </r>
    <r>
      <rPr>
        <sz val="10"/>
        <rFont val="宋体"/>
        <charset val="134"/>
      </rPr>
      <t>间日疟原虫抗原检测试剂盒</t>
    </r>
  </si>
  <si>
    <t>幽门螺旋杆菌抗体检测试剂盒（胶体金法）</t>
  </si>
  <si>
    <t>肺炎衣原体IgG抗体检测试剂盒（胶体金法）</t>
  </si>
  <si>
    <t>肺炎衣原体IGM抗体检测试剂盒（胶体金法）</t>
  </si>
  <si>
    <t>肺炎支原体IgG抗体检测试剂盒</t>
  </si>
  <si>
    <t>肺炎支原体IgM抗体检测试剂盒</t>
  </si>
  <si>
    <r>
      <rPr>
        <sz val="10"/>
        <rFont val="宋体"/>
        <charset val="134"/>
      </rPr>
      <t>结核分枝杆菌</t>
    </r>
    <r>
      <rPr>
        <sz val="10"/>
        <rFont val="Arial"/>
        <charset val="0"/>
      </rPr>
      <t>IgG</t>
    </r>
    <r>
      <rPr>
        <sz val="10"/>
        <rFont val="宋体"/>
        <charset val="134"/>
      </rPr>
      <t>抗体检测试剂盒（胶体金法）</t>
    </r>
  </si>
  <si>
    <t>A群轮状病毒诊断试剂盒</t>
  </si>
  <si>
    <t>戊型肝炎病毒IgM抗体检测试剂盒（胶体金法）</t>
  </si>
  <si>
    <t>甲型肝炎病毒IgM抗体检测试剂盒（胶体金法）</t>
  </si>
  <si>
    <t>人感染H7亚型禽流感病毒（2013）抗原检测试剂（胶体金法）</t>
  </si>
  <si>
    <t>甲型/乙型流感病毒抗原检测试剂盒（胶体金法）</t>
  </si>
  <si>
    <t>擦镜纸</t>
  </si>
  <si>
    <t>本</t>
  </si>
  <si>
    <t>尖底无菌离心管（10ml）</t>
  </si>
  <si>
    <t>定性滤纸</t>
  </si>
  <si>
    <r>
      <rPr>
        <sz val="10"/>
        <rFont val="宋体"/>
        <charset val="0"/>
      </rPr>
      <t>直径</t>
    </r>
    <r>
      <rPr>
        <sz val="10"/>
        <rFont val="Arial"/>
        <charset val="0"/>
      </rPr>
      <t>12.5cm</t>
    </r>
  </si>
  <si>
    <t>注1、表中已有商品规格和生产厂家只能填报对应规格和厂家，表中无商品规格和生产厂家的由投标人自行填报；
2、表中有参考单价的投标单价不得超过参考单价，且投标总金额不得超过预算金额，否则投标无效。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</si>
</sst>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5">
    <font>
      <sz val="10"/>
      <name val="Arial"/>
      <charset val="0"/>
    </font>
    <font>
      <b/>
      <sz val="14"/>
      <name val="宋体"/>
      <charset val="0"/>
    </font>
    <font>
      <b/>
      <sz val="10"/>
      <name val="宋体"/>
      <charset val="0"/>
    </font>
    <font>
      <b/>
      <sz val="10"/>
      <name val="宋体"/>
      <charset val="134"/>
    </font>
    <font>
      <sz val="10"/>
      <name val="宋体"/>
      <charset val="0"/>
    </font>
    <font>
      <sz val="10"/>
      <name val="宋体"/>
      <charset val="134"/>
    </font>
    <font>
      <b/>
      <sz val="10"/>
      <name val="Arial"/>
      <charset val="0"/>
    </font>
    <font>
      <b/>
      <sz val="10"/>
      <color rgb="FF000000"/>
      <name val="宋体"/>
      <charset val="0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trike/>
      <sz val="11"/>
      <color rgb="FFFF0000"/>
      <name val="宋体"/>
      <charset val="134"/>
      <scheme val="minor"/>
    </font>
    <font>
      <strike/>
      <sz val="10"/>
      <color rgb="FFFF0000"/>
      <name val="宋体"/>
      <charset val="134"/>
      <scheme val="minor"/>
    </font>
    <font>
      <strike/>
      <sz val="10"/>
      <name val="宋体"/>
      <charset val="0"/>
    </font>
    <font>
      <sz val="9"/>
      <name val="Arial"/>
      <charset val="0"/>
    </font>
    <font>
      <sz val="9"/>
      <name val="宋体"/>
      <charset val="0"/>
    </font>
    <font>
      <b/>
      <sz val="9"/>
      <name val="宋体"/>
      <charset val="0"/>
    </font>
    <font>
      <b/>
      <sz val="9"/>
      <name val="Arial"/>
      <charset val="0"/>
    </font>
    <font>
      <sz val="9"/>
      <color rgb="FFFF0000"/>
      <name val="宋体"/>
      <charset val="0"/>
    </font>
    <font>
      <sz val="10"/>
      <color rgb="FF000000"/>
      <name val="宋体"/>
      <charset val="0"/>
    </font>
    <font>
      <sz val="10"/>
      <color rgb="FFFF0000"/>
      <name val="宋体"/>
      <charset val="0"/>
    </font>
    <font>
      <sz val="9"/>
      <name val="微软雅黑"/>
      <charset val="0"/>
    </font>
    <font>
      <sz val="10"/>
      <color rgb="FFFF0000"/>
      <name val="宋体"/>
      <charset val="134"/>
    </font>
    <font>
      <sz val="10"/>
      <color rgb="FFFF0000"/>
      <name val="Arial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Arial"/>
      <charset val="134"/>
    </font>
    <font>
      <b/>
      <sz val="10"/>
      <color rgb="FFFF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NumberFormat="0" applyFont="0" applyFill="0" applyBorder="0" applyAlignment="0" applyProtection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3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6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35" fillId="5" borderId="6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0" borderId="0" applyNumberFormat="0" applyFont="0" applyFill="0" applyBorder="0" applyAlignment="0" applyProtection="0"/>
  </cellStyleXfs>
  <cellXfs count="64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76" fontId="0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176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vertical="center" wrapText="1"/>
    </xf>
    <xf numFmtId="0" fontId="9" fillId="0" borderId="1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176" fontId="12" fillId="0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176" fontId="13" fillId="0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center" wrapText="1"/>
    </xf>
    <xf numFmtId="0" fontId="16" fillId="0" borderId="0" xfId="0" applyNumberFormat="1" applyFont="1" applyFill="1" applyBorder="1" applyAlignment="1" applyProtection="1">
      <alignment horizontal="left" vertical="center" wrapText="1"/>
    </xf>
    <xf numFmtId="176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16" fillId="0" borderId="1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Alignment="1" applyProtection="1">
      <alignment wrapText="1"/>
    </xf>
    <xf numFmtId="0" fontId="18" fillId="0" borderId="0" xfId="0" applyFont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wrapText="1"/>
    </xf>
    <xf numFmtId="0" fontId="0" fillId="0" borderId="1" xfId="0" applyNumberFormat="1" applyFont="1" applyFill="1" applyBorder="1" applyAlignment="1" applyProtection="1">
      <alignment wrapText="1"/>
    </xf>
    <xf numFmtId="0" fontId="0" fillId="0" borderId="1" xfId="0" applyNumberFormat="1" applyFont="1" applyFill="1" applyBorder="1" applyAlignment="1" applyProtection="1">
      <alignment wrapText="1"/>
      <protection locked="0"/>
    </xf>
    <xf numFmtId="0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 wrapText="1"/>
      <protection locked="0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0" fontId="22" fillId="0" borderId="1" xfId="0" applyNumberFormat="1" applyFont="1" applyFill="1" applyBorder="1" applyAlignment="1" applyProtection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176" fontId="22" fillId="0" borderId="1" xfId="0" applyNumberFormat="1" applyFont="1" applyFill="1" applyBorder="1" applyAlignment="1" applyProtection="1">
      <alignment horizontal="center" vertical="center" wrapText="1"/>
    </xf>
    <xf numFmtId="176" fontId="6" fillId="2" borderId="1" xfId="0" applyNumberFormat="1" applyFont="1" applyFill="1" applyBorder="1" applyAlignment="1" applyProtection="1">
      <alignment horizontal="center" vertical="center" wrapText="1"/>
    </xf>
    <xf numFmtId="176" fontId="2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selection activeCell="A16" sqref="A16:K16"/>
    </sheetView>
  </sheetViews>
  <sheetFormatPr defaultColWidth="9.14285714285714" defaultRowHeight="28" customHeight="1"/>
  <cols>
    <col min="1" max="1" width="6.14285714285714" style="1" customWidth="1"/>
    <col min="2" max="2" width="28.7142857142857" style="1" customWidth="1"/>
    <col min="3" max="3" width="22" style="1" customWidth="1"/>
    <col min="4" max="4" width="10.4285714285714" style="1" customWidth="1"/>
    <col min="5" max="5" width="11.2857142857143" style="1" customWidth="1"/>
    <col min="6" max="6" width="13.4285714285714" style="1" customWidth="1"/>
    <col min="7" max="8" width="18" style="1" customWidth="1"/>
    <col min="9" max="10" width="14.8571428571429" style="1" customWidth="1"/>
    <col min="11" max="11" width="12.3714285714286" style="1" customWidth="1"/>
    <col min="12" max="12" width="13.752380952381" style="1" customWidth="1"/>
    <col min="13" max="16384" width="9.14285714285714" style="1"/>
  </cols>
  <sheetData>
    <row r="1" s="1" customFormat="1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5" customFormat="1" ht="25" customHeight="1" spans="1:12">
      <c r="A2" s="3" t="s">
        <v>1</v>
      </c>
      <c r="B2" s="30" t="s">
        <v>2</v>
      </c>
      <c r="C2" s="30" t="s">
        <v>3</v>
      </c>
      <c r="D2" s="5" t="s">
        <v>4</v>
      </c>
      <c r="E2" s="30" t="s">
        <v>5</v>
      </c>
      <c r="F2" s="14" t="s">
        <v>6</v>
      </c>
      <c r="G2" s="14" t="s">
        <v>7</v>
      </c>
      <c r="H2" s="4" t="s">
        <v>8</v>
      </c>
      <c r="I2" s="14" t="s">
        <v>9</v>
      </c>
      <c r="J2" s="14" t="s">
        <v>10</v>
      </c>
      <c r="K2" s="14" t="s">
        <v>11</v>
      </c>
      <c r="L2" s="3" t="s">
        <v>12</v>
      </c>
    </row>
    <row r="3" s="1" customFormat="1" customHeight="1" spans="1:12">
      <c r="A3" s="6">
        <f t="shared" ref="A3:A12" si="0">ROW()-2</f>
        <v>1</v>
      </c>
      <c r="B3" s="7" t="s">
        <v>13</v>
      </c>
      <c r="C3" s="6"/>
      <c r="D3" s="6">
        <v>140000</v>
      </c>
      <c r="E3" s="7" t="s">
        <v>14</v>
      </c>
      <c r="F3" s="8">
        <v>0.8</v>
      </c>
      <c r="G3" s="8">
        <f t="shared" ref="G3:G15" si="1">F3*D3</f>
        <v>112000</v>
      </c>
      <c r="H3" s="8"/>
      <c r="I3" s="16"/>
      <c r="J3" s="8"/>
      <c r="K3" s="11" t="s">
        <v>15</v>
      </c>
      <c r="L3" s="63">
        <f>SUM(G:G)</f>
        <v>1172760</v>
      </c>
    </row>
    <row r="4" s="1" customFormat="1" customHeight="1" spans="1:12">
      <c r="A4" s="6">
        <f t="shared" si="0"/>
        <v>2</v>
      </c>
      <c r="B4" s="7" t="s">
        <v>16</v>
      </c>
      <c r="C4" s="6"/>
      <c r="D4" s="6">
        <v>10000</v>
      </c>
      <c r="E4" s="7" t="s">
        <v>14</v>
      </c>
      <c r="F4" s="8">
        <v>22</v>
      </c>
      <c r="G4" s="8">
        <f t="shared" si="1"/>
        <v>220000</v>
      </c>
      <c r="H4" s="8"/>
      <c r="I4" s="16"/>
      <c r="J4" s="8"/>
      <c r="K4" s="11"/>
      <c r="L4" s="3" t="s">
        <v>17</v>
      </c>
    </row>
    <row r="5" s="1" customFormat="1" customHeight="1" spans="1:12">
      <c r="A5" s="6">
        <f t="shared" si="0"/>
        <v>3</v>
      </c>
      <c r="B5" s="7" t="s">
        <v>18</v>
      </c>
      <c r="C5" s="6"/>
      <c r="D5" s="6">
        <v>2000</v>
      </c>
      <c r="E5" s="7" t="s">
        <v>14</v>
      </c>
      <c r="F5" s="8">
        <v>32</v>
      </c>
      <c r="G5" s="8">
        <f t="shared" si="1"/>
        <v>64000</v>
      </c>
      <c r="H5" s="8"/>
      <c r="I5" s="16"/>
      <c r="J5" s="8"/>
      <c r="K5" s="11"/>
      <c r="L5" s="53"/>
    </row>
    <row r="6" s="1" customFormat="1" customHeight="1" spans="1:11">
      <c r="A6" s="6">
        <f t="shared" si="0"/>
        <v>4</v>
      </c>
      <c r="B6" s="7" t="s">
        <v>19</v>
      </c>
      <c r="C6" s="6"/>
      <c r="D6" s="6">
        <v>10000</v>
      </c>
      <c r="E6" s="7" t="s">
        <v>14</v>
      </c>
      <c r="F6" s="8">
        <v>25</v>
      </c>
      <c r="G6" s="8">
        <f t="shared" si="1"/>
        <v>250000</v>
      </c>
      <c r="H6" s="8"/>
      <c r="I6" s="16"/>
      <c r="J6" s="8"/>
      <c r="K6" s="11"/>
    </row>
    <row r="7" s="1" customFormat="1" customHeight="1" spans="1:11">
      <c r="A7" s="6">
        <f t="shared" si="0"/>
        <v>5</v>
      </c>
      <c r="B7" s="48" t="s">
        <v>20</v>
      </c>
      <c r="C7" s="17"/>
      <c r="D7" s="6">
        <v>1000</v>
      </c>
      <c r="E7" s="7" t="s">
        <v>14</v>
      </c>
      <c r="F7" s="8">
        <v>47</v>
      </c>
      <c r="G7" s="8">
        <f t="shared" si="1"/>
        <v>47000</v>
      </c>
      <c r="H7" s="8"/>
      <c r="I7" s="16"/>
      <c r="J7" s="8"/>
      <c r="K7" s="11"/>
    </row>
    <row r="8" s="1" customFormat="1" customHeight="1" spans="1:11">
      <c r="A8" s="6">
        <f t="shared" si="0"/>
        <v>6</v>
      </c>
      <c r="B8" s="7" t="s">
        <v>21</v>
      </c>
      <c r="C8" s="6"/>
      <c r="D8" s="6">
        <v>600</v>
      </c>
      <c r="E8" s="7" t="s">
        <v>14</v>
      </c>
      <c r="F8" s="8">
        <v>35</v>
      </c>
      <c r="G8" s="8">
        <f t="shared" si="1"/>
        <v>21000</v>
      </c>
      <c r="H8" s="8"/>
      <c r="I8" s="16"/>
      <c r="J8" s="8"/>
      <c r="K8" s="11"/>
    </row>
    <row r="9" s="1" customFormat="1" ht="38" customHeight="1" spans="1:11">
      <c r="A9" s="6">
        <f t="shared" si="0"/>
        <v>7</v>
      </c>
      <c r="B9" s="7" t="s">
        <v>22</v>
      </c>
      <c r="C9" s="6"/>
      <c r="D9" s="6">
        <v>2000</v>
      </c>
      <c r="E9" s="7" t="s">
        <v>14</v>
      </c>
      <c r="F9" s="8">
        <v>7.5</v>
      </c>
      <c r="G9" s="8">
        <f t="shared" si="1"/>
        <v>15000</v>
      </c>
      <c r="H9" s="8"/>
      <c r="I9" s="16"/>
      <c r="J9" s="8"/>
      <c r="K9" s="11"/>
    </row>
    <row r="10" s="1" customFormat="1" customHeight="1" spans="1:11">
      <c r="A10" s="6">
        <f t="shared" si="0"/>
        <v>8</v>
      </c>
      <c r="B10" s="7" t="s">
        <v>23</v>
      </c>
      <c r="C10" s="6" t="s">
        <v>24</v>
      </c>
      <c r="D10" s="6">
        <v>60</v>
      </c>
      <c r="E10" s="7" t="s">
        <v>14</v>
      </c>
      <c r="F10" s="8">
        <v>2464</v>
      </c>
      <c r="G10" s="8">
        <f t="shared" si="1"/>
        <v>147840</v>
      </c>
      <c r="H10" s="8"/>
      <c r="I10" s="16"/>
      <c r="J10" s="8"/>
      <c r="K10" s="11"/>
    </row>
    <row r="11" s="1" customFormat="1" customHeight="1" spans="1:11">
      <c r="A11" s="6">
        <f t="shared" si="0"/>
        <v>9</v>
      </c>
      <c r="B11" s="7" t="s">
        <v>25</v>
      </c>
      <c r="C11" s="6" t="s">
        <v>24</v>
      </c>
      <c r="D11" s="6">
        <v>60</v>
      </c>
      <c r="E11" s="7" t="s">
        <v>26</v>
      </c>
      <c r="F11" s="8">
        <v>1032</v>
      </c>
      <c r="G11" s="8">
        <f t="shared" si="1"/>
        <v>61920</v>
      </c>
      <c r="H11" s="8"/>
      <c r="I11" s="16"/>
      <c r="J11" s="8"/>
      <c r="K11" s="11"/>
    </row>
    <row r="12" s="1" customFormat="1" customHeight="1" spans="1:11">
      <c r="A12" s="6">
        <f t="shared" si="0"/>
        <v>10</v>
      </c>
      <c r="B12" s="7" t="s">
        <v>27</v>
      </c>
      <c r="C12" s="6" t="s">
        <v>24</v>
      </c>
      <c r="D12" s="6">
        <v>80</v>
      </c>
      <c r="E12" s="7" t="s">
        <v>26</v>
      </c>
      <c r="F12" s="8">
        <v>920</v>
      </c>
      <c r="G12" s="8">
        <f t="shared" si="1"/>
        <v>73600</v>
      </c>
      <c r="H12" s="8"/>
      <c r="I12" s="16"/>
      <c r="J12" s="8"/>
      <c r="K12" s="11"/>
    </row>
    <row r="13" s="1" customFormat="1" customHeight="1" spans="1:11">
      <c r="A13" s="6">
        <v>13</v>
      </c>
      <c r="B13" s="7" t="s">
        <v>27</v>
      </c>
      <c r="C13" s="6" t="s">
        <v>28</v>
      </c>
      <c r="D13" s="6">
        <v>150</v>
      </c>
      <c r="E13" s="7" t="s">
        <v>26</v>
      </c>
      <c r="F13" s="8">
        <v>920</v>
      </c>
      <c r="G13" s="8">
        <f t="shared" si="1"/>
        <v>138000</v>
      </c>
      <c r="H13" s="8"/>
      <c r="I13" s="16"/>
      <c r="J13" s="8"/>
      <c r="K13" s="11"/>
    </row>
    <row r="14" s="1" customFormat="1" customHeight="1" spans="1:11">
      <c r="A14" s="6">
        <v>14</v>
      </c>
      <c r="B14" s="7" t="s">
        <v>29</v>
      </c>
      <c r="C14" s="6" t="s">
        <v>30</v>
      </c>
      <c r="D14" s="6">
        <v>10</v>
      </c>
      <c r="E14" s="7" t="s">
        <v>26</v>
      </c>
      <c r="F14" s="8">
        <v>1100</v>
      </c>
      <c r="G14" s="6">
        <f t="shared" si="1"/>
        <v>11000</v>
      </c>
      <c r="H14" s="6"/>
      <c r="I14" s="6"/>
      <c r="J14" s="6"/>
      <c r="K14" s="11"/>
    </row>
    <row r="15" s="1" customFormat="1" customHeight="1" spans="1:11">
      <c r="A15" s="6">
        <f>ROW()-2</f>
        <v>13</v>
      </c>
      <c r="B15" s="7" t="s">
        <v>29</v>
      </c>
      <c r="C15" s="6" t="s">
        <v>31</v>
      </c>
      <c r="D15" s="6">
        <v>5</v>
      </c>
      <c r="E15" s="7" t="s">
        <v>26</v>
      </c>
      <c r="F15" s="8">
        <v>2280</v>
      </c>
      <c r="G15" s="6">
        <f t="shared" si="1"/>
        <v>11400</v>
      </c>
      <c r="H15" s="6"/>
      <c r="I15" s="6"/>
      <c r="J15" s="6"/>
      <c r="K15" s="11"/>
    </row>
    <row r="16" s="1" customFormat="1" ht="79" customHeight="1" spans="1:11">
      <c r="A16" s="12" t="s">
        <v>32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</row>
  </sheetData>
  <mergeCells count="3">
    <mergeCell ref="A1:L1"/>
    <mergeCell ref="A16:K16"/>
    <mergeCell ref="K3:K15"/>
  </mergeCells>
  <dataValidations count="1">
    <dataValidation type="decimal" operator="between" allowBlank="1" showInputMessage="1" showErrorMessage="1" errorTitle="请重新填写！" error="报价高于参考价！" sqref="I3:I13">
      <formula1>0</formula1>
      <formula2>F3</formula2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selection activeCell="A16" sqref="A16:K16"/>
    </sheetView>
  </sheetViews>
  <sheetFormatPr defaultColWidth="9.14285714285714" defaultRowHeight="28" customHeight="1"/>
  <cols>
    <col min="1" max="1" width="6.14285714285714" style="1" customWidth="1"/>
    <col min="2" max="2" width="37.552380952381" style="1" customWidth="1"/>
    <col min="3" max="3" width="17.5714285714286" style="1" customWidth="1"/>
    <col min="4" max="4" width="11" style="1" customWidth="1"/>
    <col min="5" max="5" width="10.7142857142857" style="1" customWidth="1"/>
    <col min="6" max="6" width="9.42857142857143" style="1" customWidth="1"/>
    <col min="7" max="8" width="15.7142857142857" style="1" customWidth="1"/>
    <col min="9" max="10" width="14.8571428571429" style="1" customWidth="1"/>
    <col min="11" max="11" width="13.8571428571429" style="1" customWidth="1"/>
    <col min="12" max="12" width="14.8571428571429" style="1" customWidth="1"/>
    <col min="13" max="16384" width="9.14285714285714" style="1"/>
  </cols>
  <sheetData>
    <row r="1" s="1" customFormat="1" customHeight="1" spans="1:12">
      <c r="A1" s="2" t="s">
        <v>33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5" customFormat="1" ht="25" customHeight="1" spans="1:12">
      <c r="A2" s="3" t="s">
        <v>1</v>
      </c>
      <c r="B2" s="30" t="s">
        <v>2</v>
      </c>
      <c r="C2" s="30" t="s">
        <v>3</v>
      </c>
      <c r="D2" s="5" t="s">
        <v>4</v>
      </c>
      <c r="E2" s="30" t="s">
        <v>5</v>
      </c>
      <c r="F2" s="14" t="s">
        <v>6</v>
      </c>
      <c r="G2" s="14" t="s">
        <v>7</v>
      </c>
      <c r="H2" s="4" t="s">
        <v>8</v>
      </c>
      <c r="I2" s="14" t="s">
        <v>9</v>
      </c>
      <c r="J2" s="14" t="s">
        <v>10</v>
      </c>
      <c r="K2" s="14" t="s">
        <v>11</v>
      </c>
      <c r="L2" s="3" t="s">
        <v>12</v>
      </c>
    </row>
    <row r="3" s="1" customFormat="1" customHeight="1" spans="1:12">
      <c r="A3" s="6">
        <f t="shared" ref="A3:A6" si="0">ROW()-2</f>
        <v>1</v>
      </c>
      <c r="B3" s="6" t="s">
        <v>34</v>
      </c>
      <c r="C3" s="6" t="s">
        <v>35</v>
      </c>
      <c r="D3" s="6">
        <v>40</v>
      </c>
      <c r="E3" s="9" t="s">
        <v>36</v>
      </c>
      <c r="F3" s="8">
        <v>1800</v>
      </c>
      <c r="G3" s="8">
        <f t="shared" ref="G3:G15" si="1">F3*D3</f>
        <v>72000</v>
      </c>
      <c r="H3" s="8"/>
      <c r="I3" s="16"/>
      <c r="J3" s="8"/>
      <c r="K3" s="11" t="s">
        <v>37</v>
      </c>
      <c r="L3" s="18">
        <f>SUM(G3:G15)</f>
        <v>551200</v>
      </c>
    </row>
    <row r="4" s="1" customFormat="1" customHeight="1" spans="1:12">
      <c r="A4" s="6">
        <v>2</v>
      </c>
      <c r="B4" s="7" t="s">
        <v>38</v>
      </c>
      <c r="C4" s="6" t="s">
        <v>39</v>
      </c>
      <c r="D4" s="6">
        <v>100</v>
      </c>
      <c r="E4" s="9" t="s">
        <v>26</v>
      </c>
      <c r="F4" s="8">
        <v>920</v>
      </c>
      <c r="G4" s="8">
        <f t="shared" si="1"/>
        <v>92000</v>
      </c>
      <c r="H4" s="8"/>
      <c r="I4" s="16"/>
      <c r="J4" s="8"/>
      <c r="K4" s="11"/>
      <c r="L4" s="3" t="s">
        <v>17</v>
      </c>
    </row>
    <row r="5" s="1" customFormat="1" customHeight="1" spans="1:12">
      <c r="A5" s="6">
        <f t="shared" si="0"/>
        <v>3</v>
      </c>
      <c r="B5" s="7" t="s">
        <v>40</v>
      </c>
      <c r="C5" s="6" t="s">
        <v>41</v>
      </c>
      <c r="D5" s="6">
        <v>13</v>
      </c>
      <c r="E5" s="7" t="s">
        <v>26</v>
      </c>
      <c r="F5" s="8">
        <v>200</v>
      </c>
      <c r="G5" s="8">
        <f t="shared" si="1"/>
        <v>2600</v>
      </c>
      <c r="H5" s="6"/>
      <c r="I5" s="6"/>
      <c r="J5" s="8"/>
      <c r="K5" s="11"/>
      <c r="L5" s="62"/>
    </row>
    <row r="6" s="1" customFormat="1" customHeight="1" spans="1:11">
      <c r="A6" s="6">
        <f t="shared" si="0"/>
        <v>4</v>
      </c>
      <c r="B6" s="7" t="s">
        <v>42</v>
      </c>
      <c r="C6" s="6" t="s">
        <v>43</v>
      </c>
      <c r="D6" s="6">
        <v>48</v>
      </c>
      <c r="E6" s="9" t="s">
        <v>26</v>
      </c>
      <c r="F6" s="8">
        <v>2050</v>
      </c>
      <c r="G6" s="8">
        <f t="shared" si="1"/>
        <v>98400</v>
      </c>
      <c r="H6" s="8"/>
      <c r="I6" s="16"/>
      <c r="J6" s="8"/>
      <c r="K6" s="11"/>
    </row>
    <row r="7" s="1" customFormat="1" customHeight="1" spans="1:11">
      <c r="A7" s="6">
        <v>5</v>
      </c>
      <c r="B7" s="7" t="s">
        <v>44</v>
      </c>
      <c r="C7" s="6" t="s">
        <v>45</v>
      </c>
      <c r="D7" s="6">
        <v>800</v>
      </c>
      <c r="E7" s="9" t="s">
        <v>14</v>
      </c>
      <c r="F7" s="8">
        <v>8</v>
      </c>
      <c r="G7" s="8">
        <f t="shared" si="1"/>
        <v>6400</v>
      </c>
      <c r="H7" s="8"/>
      <c r="I7" s="16"/>
      <c r="J7" s="8"/>
      <c r="K7" s="11"/>
    </row>
    <row r="8" s="1" customFormat="1" customHeight="1" spans="1:11">
      <c r="A8" s="6">
        <f t="shared" ref="A8:A15" si="2">ROW()-2</f>
        <v>6</v>
      </c>
      <c r="B8" s="7" t="s">
        <v>46</v>
      </c>
      <c r="C8" s="6" t="s">
        <v>45</v>
      </c>
      <c r="D8" s="6">
        <v>800</v>
      </c>
      <c r="E8" s="9" t="s">
        <v>14</v>
      </c>
      <c r="F8" s="8">
        <v>14</v>
      </c>
      <c r="G8" s="8">
        <f t="shared" si="1"/>
        <v>11200</v>
      </c>
      <c r="H8" s="8"/>
      <c r="I8" s="16"/>
      <c r="J8" s="8"/>
      <c r="K8" s="11"/>
    </row>
    <row r="9" s="1" customFormat="1" customHeight="1" spans="1:11">
      <c r="A9" s="6">
        <f t="shared" si="2"/>
        <v>7</v>
      </c>
      <c r="B9" s="7" t="s">
        <v>47</v>
      </c>
      <c r="C9" s="6" t="s">
        <v>45</v>
      </c>
      <c r="D9" s="6">
        <v>4800</v>
      </c>
      <c r="E9" s="9" t="s">
        <v>14</v>
      </c>
      <c r="F9" s="8">
        <v>13</v>
      </c>
      <c r="G9" s="8">
        <f t="shared" si="1"/>
        <v>62400</v>
      </c>
      <c r="H9" s="8"/>
      <c r="I9" s="16"/>
      <c r="J9" s="8"/>
      <c r="K9" s="11"/>
    </row>
    <row r="10" s="1" customFormat="1" customHeight="1" spans="1:11">
      <c r="A10" s="6">
        <f t="shared" si="2"/>
        <v>8</v>
      </c>
      <c r="B10" s="7" t="s">
        <v>48</v>
      </c>
      <c r="C10" s="6" t="s">
        <v>45</v>
      </c>
      <c r="D10" s="6">
        <v>4000</v>
      </c>
      <c r="E10" s="9" t="s">
        <v>14</v>
      </c>
      <c r="F10" s="8">
        <v>15</v>
      </c>
      <c r="G10" s="8">
        <f t="shared" si="1"/>
        <v>60000</v>
      </c>
      <c r="H10" s="8"/>
      <c r="I10" s="16"/>
      <c r="J10" s="8"/>
      <c r="K10" s="11"/>
    </row>
    <row r="11" s="1" customFormat="1" customHeight="1" spans="1:11">
      <c r="A11" s="6">
        <f t="shared" si="2"/>
        <v>9</v>
      </c>
      <c r="B11" s="7" t="s">
        <v>49</v>
      </c>
      <c r="C11" s="6" t="s">
        <v>45</v>
      </c>
      <c r="D11" s="6">
        <v>4000</v>
      </c>
      <c r="E11" s="9" t="s">
        <v>14</v>
      </c>
      <c r="F11" s="8">
        <v>15</v>
      </c>
      <c r="G11" s="8">
        <f t="shared" si="1"/>
        <v>60000</v>
      </c>
      <c r="H11" s="8"/>
      <c r="I11" s="16"/>
      <c r="J11" s="8"/>
      <c r="K11" s="11"/>
    </row>
    <row r="12" s="1" customFormat="1" customHeight="1" spans="1:11">
      <c r="A12" s="6">
        <f t="shared" si="2"/>
        <v>10</v>
      </c>
      <c r="B12" s="7" t="s">
        <v>50</v>
      </c>
      <c r="C12" s="6" t="s">
        <v>45</v>
      </c>
      <c r="D12" s="6">
        <v>4000</v>
      </c>
      <c r="E12" s="9" t="s">
        <v>14</v>
      </c>
      <c r="F12" s="8">
        <v>15</v>
      </c>
      <c r="G12" s="8">
        <f t="shared" si="1"/>
        <v>60000</v>
      </c>
      <c r="H12" s="8"/>
      <c r="I12" s="16"/>
      <c r="J12" s="8"/>
      <c r="K12" s="11"/>
    </row>
    <row r="13" s="1" customFormat="1" customHeight="1" spans="1:11">
      <c r="A13" s="6">
        <f t="shared" si="2"/>
        <v>11</v>
      </c>
      <c r="B13" s="7" t="s">
        <v>51</v>
      </c>
      <c r="C13" s="6" t="s">
        <v>45</v>
      </c>
      <c r="D13" s="6">
        <v>400</v>
      </c>
      <c r="E13" s="9" t="s">
        <v>14</v>
      </c>
      <c r="F13" s="8">
        <v>6.5</v>
      </c>
      <c r="G13" s="8">
        <f t="shared" si="1"/>
        <v>2600</v>
      </c>
      <c r="H13" s="8"/>
      <c r="I13" s="16"/>
      <c r="J13" s="8"/>
      <c r="K13" s="11"/>
    </row>
    <row r="14" s="1" customFormat="1" customHeight="1" spans="1:11">
      <c r="A14" s="6">
        <f t="shared" si="2"/>
        <v>12</v>
      </c>
      <c r="B14" s="7" t="s">
        <v>52</v>
      </c>
      <c r="C14" s="6" t="s">
        <v>45</v>
      </c>
      <c r="D14" s="6">
        <v>400</v>
      </c>
      <c r="E14" s="9" t="s">
        <v>14</v>
      </c>
      <c r="F14" s="8">
        <v>6.5</v>
      </c>
      <c r="G14" s="8">
        <f t="shared" si="1"/>
        <v>2600</v>
      </c>
      <c r="H14" s="8"/>
      <c r="I14" s="16"/>
      <c r="J14" s="8"/>
      <c r="K14" s="11"/>
    </row>
    <row r="15" s="1" customFormat="1" customHeight="1" spans="1:11">
      <c r="A15" s="6">
        <f t="shared" si="2"/>
        <v>13</v>
      </c>
      <c r="B15" s="7" t="s">
        <v>53</v>
      </c>
      <c r="C15" s="6" t="s">
        <v>45</v>
      </c>
      <c r="D15" s="6">
        <v>600</v>
      </c>
      <c r="E15" s="9" t="s">
        <v>14</v>
      </c>
      <c r="F15" s="8">
        <v>35</v>
      </c>
      <c r="G15" s="8">
        <f t="shared" si="1"/>
        <v>21000</v>
      </c>
      <c r="H15" s="8"/>
      <c r="I15" s="16"/>
      <c r="J15" s="8"/>
      <c r="K15" s="11"/>
    </row>
    <row r="16" s="1" customFormat="1" ht="69" customHeight="1" spans="1:11">
      <c r="A16" s="12" t="s">
        <v>54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</row>
  </sheetData>
  <mergeCells count="3">
    <mergeCell ref="A1:L1"/>
    <mergeCell ref="A16:K16"/>
    <mergeCell ref="K3:K15"/>
  </mergeCells>
  <dataValidations count="1">
    <dataValidation type="decimal" operator="between" allowBlank="1" showInputMessage="1" showErrorMessage="1" errorTitle="请重新填写！" error="报价高于参考价！" sqref="I3:I4 I6:I15">
      <formula1>0</formula1>
      <formula2>F3</formula2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8"/>
  <sheetViews>
    <sheetView workbookViewId="0">
      <pane ySplit="2" topLeftCell="A3" activePane="bottomLeft" state="frozen"/>
      <selection/>
      <selection pane="bottomLeft" activeCell="A1" sqref="A1:L1"/>
    </sheetView>
  </sheetViews>
  <sheetFormatPr defaultColWidth="9.14285714285714" defaultRowHeight="31" customHeight="1"/>
  <cols>
    <col min="1" max="1" width="6.85714285714286" style="1" customWidth="1"/>
    <col min="2" max="2" width="40.9904761904762" style="1" customWidth="1"/>
    <col min="3" max="3" width="14.8571428571429" style="1" customWidth="1"/>
    <col min="4" max="4" width="11.5714285714286" style="1" customWidth="1"/>
    <col min="5" max="6" width="9.14285714285714" style="1" customWidth="1"/>
    <col min="7" max="10" width="11.7142857142857" style="1"/>
    <col min="11" max="11" width="12.2857142857143" style="1" customWidth="1"/>
    <col min="12" max="12" width="11.8571428571429" style="1" customWidth="1"/>
    <col min="13" max="16384" width="9.14285714285714" style="1"/>
  </cols>
  <sheetData>
    <row r="1" s="1" customFormat="1" customHeight="1" spans="1:12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5" customFormat="1" customHeight="1" spans="1:12">
      <c r="A2" s="3" t="s">
        <v>1</v>
      </c>
      <c r="B2" s="3" t="s">
        <v>56</v>
      </c>
      <c r="C2" s="3" t="s">
        <v>57</v>
      </c>
      <c r="D2" s="21" t="s">
        <v>5</v>
      </c>
      <c r="E2" s="5" t="s">
        <v>4</v>
      </c>
      <c r="F2" s="4" t="s">
        <v>6</v>
      </c>
      <c r="G2" s="3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3" t="s">
        <v>12</v>
      </c>
    </row>
    <row r="3" s="1" customFormat="1" customHeight="1" spans="1:12">
      <c r="A3" s="6">
        <v>1</v>
      </c>
      <c r="B3" s="7" t="s">
        <v>58</v>
      </c>
      <c r="C3" s="6"/>
      <c r="D3" s="7" t="s">
        <v>14</v>
      </c>
      <c r="E3" s="6">
        <v>1000</v>
      </c>
      <c r="F3" s="8">
        <v>50</v>
      </c>
      <c r="G3" s="6">
        <f t="shared" ref="G3:G66" si="0">F3*E3</f>
        <v>50000</v>
      </c>
      <c r="H3" s="6"/>
      <c r="I3" s="16"/>
      <c r="J3" s="8"/>
      <c r="K3" s="7" t="s">
        <v>59</v>
      </c>
      <c r="L3" s="59">
        <f>SUM(G3:G117)</f>
        <v>1266290</v>
      </c>
    </row>
    <row r="4" s="1" customFormat="1" customHeight="1" spans="1:12">
      <c r="A4" s="6">
        <f t="shared" ref="A4:A67" si="1">ROW()-2</f>
        <v>2</v>
      </c>
      <c r="B4" s="7" t="s">
        <v>60</v>
      </c>
      <c r="C4" s="6"/>
      <c r="D4" s="7" t="s">
        <v>14</v>
      </c>
      <c r="E4" s="6">
        <v>3500</v>
      </c>
      <c r="F4" s="8">
        <v>50</v>
      </c>
      <c r="G4" s="6">
        <f t="shared" si="0"/>
        <v>175000</v>
      </c>
      <c r="H4" s="6"/>
      <c r="I4" s="16"/>
      <c r="J4" s="8"/>
      <c r="K4" s="7"/>
      <c r="L4" s="3" t="s">
        <v>17</v>
      </c>
    </row>
    <row r="5" s="1" customFormat="1" customHeight="1" spans="1:11">
      <c r="A5" s="6">
        <f t="shared" si="1"/>
        <v>3</v>
      </c>
      <c r="B5" s="7" t="s">
        <v>61</v>
      </c>
      <c r="C5" s="6" t="s">
        <v>45</v>
      </c>
      <c r="D5" s="7" t="s">
        <v>62</v>
      </c>
      <c r="E5" s="6">
        <v>10000</v>
      </c>
      <c r="F5" s="8">
        <v>40</v>
      </c>
      <c r="G5" s="6">
        <f t="shared" si="0"/>
        <v>400000</v>
      </c>
      <c r="H5" s="6"/>
      <c r="I5" s="16"/>
      <c r="J5" s="8"/>
      <c r="K5" s="7"/>
    </row>
    <row r="6" s="1" customFormat="1" customHeight="1" spans="1:11">
      <c r="A6" s="6">
        <f t="shared" si="1"/>
        <v>4</v>
      </c>
      <c r="B6" s="55" t="s">
        <v>63</v>
      </c>
      <c r="C6" s="56" t="s">
        <v>64</v>
      </c>
      <c r="D6" s="57" t="s">
        <v>26</v>
      </c>
      <c r="E6" s="56">
        <v>18</v>
      </c>
      <c r="F6" s="58">
        <v>2400</v>
      </c>
      <c r="G6" s="56">
        <f t="shared" si="0"/>
        <v>43200</v>
      </c>
      <c r="H6" s="56"/>
      <c r="I6" s="60"/>
      <c r="J6" s="58"/>
      <c r="K6" s="57" t="s">
        <v>65</v>
      </c>
    </row>
    <row r="7" s="1" customFormat="1" customHeight="1" spans="1:11">
      <c r="A7" s="6">
        <f t="shared" si="1"/>
        <v>5</v>
      </c>
      <c r="B7" s="55" t="s">
        <v>66</v>
      </c>
      <c r="C7" s="56" t="s">
        <v>67</v>
      </c>
      <c r="D7" s="57" t="s">
        <v>26</v>
      </c>
      <c r="E7" s="56">
        <v>12</v>
      </c>
      <c r="F7" s="58">
        <v>2400</v>
      </c>
      <c r="G7" s="56">
        <f t="shared" si="0"/>
        <v>28800</v>
      </c>
      <c r="H7" s="56"/>
      <c r="I7" s="60"/>
      <c r="J7" s="58"/>
      <c r="K7" s="56"/>
    </row>
    <row r="8" s="1" customFormat="1" customHeight="1" spans="1:11">
      <c r="A8" s="6">
        <f t="shared" si="1"/>
        <v>6</v>
      </c>
      <c r="B8" s="7" t="s">
        <v>68</v>
      </c>
      <c r="C8" s="6" t="s">
        <v>69</v>
      </c>
      <c r="D8" s="7" t="s">
        <v>26</v>
      </c>
      <c r="E8" s="6">
        <v>1</v>
      </c>
      <c r="F8" s="8">
        <v>300</v>
      </c>
      <c r="G8" s="6">
        <f t="shared" si="0"/>
        <v>300</v>
      </c>
      <c r="H8" s="6"/>
      <c r="I8" s="16"/>
      <c r="J8" s="8"/>
      <c r="K8" s="17"/>
    </row>
    <row r="9" s="1" customFormat="1" customHeight="1" spans="1:11">
      <c r="A9" s="6">
        <f t="shared" si="1"/>
        <v>7</v>
      </c>
      <c r="B9" s="9" t="s">
        <v>70</v>
      </c>
      <c r="C9" s="6" t="s">
        <v>71</v>
      </c>
      <c r="D9" s="7" t="s">
        <v>26</v>
      </c>
      <c r="E9" s="6">
        <v>1</v>
      </c>
      <c r="F9" s="8">
        <v>460</v>
      </c>
      <c r="G9" s="6">
        <f t="shared" si="0"/>
        <v>460</v>
      </c>
      <c r="H9" s="6"/>
      <c r="I9" s="16"/>
      <c r="J9" s="8"/>
      <c r="K9" s="17"/>
    </row>
    <row r="10" s="1" customFormat="1" customHeight="1" spans="1:11">
      <c r="A10" s="6">
        <f t="shared" si="1"/>
        <v>8</v>
      </c>
      <c r="B10" s="7" t="s">
        <v>72</v>
      </c>
      <c r="C10" s="6" t="s">
        <v>73</v>
      </c>
      <c r="D10" s="7" t="s">
        <v>26</v>
      </c>
      <c r="E10" s="6">
        <v>2</v>
      </c>
      <c r="F10" s="8">
        <v>300</v>
      </c>
      <c r="G10" s="6">
        <f t="shared" si="0"/>
        <v>600</v>
      </c>
      <c r="H10" s="6"/>
      <c r="I10" s="16"/>
      <c r="J10" s="8"/>
      <c r="K10" s="17"/>
    </row>
    <row r="11" s="1" customFormat="1" customHeight="1" spans="1:11">
      <c r="A11" s="6">
        <f t="shared" si="1"/>
        <v>9</v>
      </c>
      <c r="B11" s="9" t="s">
        <v>74</v>
      </c>
      <c r="C11" s="6" t="s">
        <v>75</v>
      </c>
      <c r="D11" s="7" t="s">
        <v>26</v>
      </c>
      <c r="E11" s="6">
        <v>1</v>
      </c>
      <c r="F11" s="8">
        <v>300</v>
      </c>
      <c r="G11" s="6">
        <f t="shared" si="0"/>
        <v>300</v>
      </c>
      <c r="H11" s="6"/>
      <c r="I11" s="16"/>
      <c r="J11" s="8"/>
      <c r="K11" s="17"/>
    </row>
    <row r="12" s="1" customFormat="1" customHeight="1" spans="1:11">
      <c r="A12" s="6">
        <f t="shared" si="1"/>
        <v>10</v>
      </c>
      <c r="B12" s="7" t="s">
        <v>76</v>
      </c>
      <c r="C12" s="6" t="s">
        <v>77</v>
      </c>
      <c r="D12" s="7" t="s">
        <v>26</v>
      </c>
      <c r="E12" s="6">
        <v>3</v>
      </c>
      <c r="F12" s="8">
        <v>300</v>
      </c>
      <c r="G12" s="6">
        <f t="shared" si="0"/>
        <v>900</v>
      </c>
      <c r="H12" s="6"/>
      <c r="I12" s="16"/>
      <c r="J12" s="8"/>
      <c r="K12" s="17"/>
    </row>
    <row r="13" s="1" customFormat="1" customHeight="1" spans="1:11">
      <c r="A13" s="6">
        <f t="shared" si="1"/>
        <v>11</v>
      </c>
      <c r="B13" s="6" t="s">
        <v>78</v>
      </c>
      <c r="C13" s="6" t="s">
        <v>79</v>
      </c>
      <c r="D13" s="7" t="s">
        <v>26</v>
      </c>
      <c r="E13" s="6">
        <v>2</v>
      </c>
      <c r="F13" s="8">
        <v>580</v>
      </c>
      <c r="G13" s="6">
        <f t="shared" si="0"/>
        <v>1160</v>
      </c>
      <c r="H13" s="6"/>
      <c r="I13" s="16"/>
      <c r="J13" s="8"/>
      <c r="K13" s="17"/>
    </row>
    <row r="14" s="1" customFormat="1" customHeight="1" spans="1:11">
      <c r="A14" s="6">
        <f t="shared" si="1"/>
        <v>12</v>
      </c>
      <c r="B14" s="7" t="s">
        <v>80</v>
      </c>
      <c r="C14" s="6" t="s">
        <v>73</v>
      </c>
      <c r="D14" s="7" t="s">
        <v>26</v>
      </c>
      <c r="E14" s="6">
        <v>2</v>
      </c>
      <c r="F14" s="8">
        <v>300</v>
      </c>
      <c r="G14" s="6">
        <f t="shared" si="0"/>
        <v>600</v>
      </c>
      <c r="H14" s="6"/>
      <c r="I14" s="16"/>
      <c r="J14" s="8"/>
      <c r="K14" s="17"/>
    </row>
    <row r="15" s="1" customFormat="1" customHeight="1" spans="1:11">
      <c r="A15" s="6">
        <f t="shared" si="1"/>
        <v>13</v>
      </c>
      <c r="B15" s="7" t="s">
        <v>81</v>
      </c>
      <c r="C15" s="6" t="s">
        <v>73</v>
      </c>
      <c r="D15" s="7" t="s">
        <v>26</v>
      </c>
      <c r="E15" s="6">
        <v>1</v>
      </c>
      <c r="F15" s="8">
        <v>300</v>
      </c>
      <c r="G15" s="6">
        <f t="shared" si="0"/>
        <v>300</v>
      </c>
      <c r="H15" s="6"/>
      <c r="I15" s="16"/>
      <c r="J15" s="8"/>
      <c r="K15" s="17"/>
    </row>
    <row r="16" s="1" customFormat="1" customHeight="1" spans="1:11">
      <c r="A16" s="6">
        <f t="shared" si="1"/>
        <v>14</v>
      </c>
      <c r="B16" s="7" t="s">
        <v>82</v>
      </c>
      <c r="C16" s="6" t="s">
        <v>83</v>
      </c>
      <c r="D16" s="7" t="s">
        <v>26</v>
      </c>
      <c r="E16" s="6">
        <v>17</v>
      </c>
      <c r="F16" s="8">
        <v>270</v>
      </c>
      <c r="G16" s="6">
        <f t="shared" si="0"/>
        <v>4590</v>
      </c>
      <c r="H16" s="6"/>
      <c r="I16" s="16"/>
      <c r="J16" s="8"/>
      <c r="K16" s="17"/>
    </row>
    <row r="17" s="1" customFormat="1" customHeight="1" spans="1:11">
      <c r="A17" s="6">
        <f t="shared" si="1"/>
        <v>15</v>
      </c>
      <c r="B17" s="7" t="s">
        <v>84</v>
      </c>
      <c r="C17" s="6" t="s">
        <v>79</v>
      </c>
      <c r="D17" s="7" t="s">
        <v>26</v>
      </c>
      <c r="E17" s="6">
        <v>2</v>
      </c>
      <c r="F17" s="8">
        <v>580</v>
      </c>
      <c r="G17" s="6">
        <f t="shared" si="0"/>
        <v>1160</v>
      </c>
      <c r="H17" s="6"/>
      <c r="I17" s="16"/>
      <c r="J17" s="8"/>
      <c r="K17" s="17"/>
    </row>
    <row r="18" s="1" customFormat="1" customHeight="1" spans="1:11">
      <c r="A18" s="6">
        <f t="shared" si="1"/>
        <v>16</v>
      </c>
      <c r="B18" s="7" t="s">
        <v>85</v>
      </c>
      <c r="C18" s="6" t="s">
        <v>86</v>
      </c>
      <c r="D18" s="7" t="s">
        <v>26</v>
      </c>
      <c r="E18" s="6">
        <v>5</v>
      </c>
      <c r="F18" s="8">
        <v>100</v>
      </c>
      <c r="G18" s="6">
        <f t="shared" si="0"/>
        <v>500</v>
      </c>
      <c r="H18" s="6"/>
      <c r="I18" s="16"/>
      <c r="J18" s="8"/>
      <c r="K18" s="17"/>
    </row>
    <row r="19" s="1" customFormat="1" customHeight="1" spans="1:11">
      <c r="A19" s="6">
        <f t="shared" si="1"/>
        <v>17</v>
      </c>
      <c r="B19" s="7" t="s">
        <v>87</v>
      </c>
      <c r="C19" s="6"/>
      <c r="D19" s="7" t="s">
        <v>88</v>
      </c>
      <c r="E19" s="6">
        <v>250</v>
      </c>
      <c r="F19" s="8">
        <v>1</v>
      </c>
      <c r="G19" s="6">
        <f t="shared" si="0"/>
        <v>250</v>
      </c>
      <c r="H19" s="6"/>
      <c r="I19" s="16"/>
      <c r="J19" s="8"/>
      <c r="K19" s="17"/>
    </row>
    <row r="20" s="1" customFormat="1" customHeight="1" spans="1:11">
      <c r="A20" s="6">
        <f t="shared" si="1"/>
        <v>18</v>
      </c>
      <c r="B20" s="7" t="s">
        <v>89</v>
      </c>
      <c r="C20" s="6"/>
      <c r="D20" s="7" t="s">
        <v>88</v>
      </c>
      <c r="E20" s="6">
        <v>250</v>
      </c>
      <c r="F20" s="8">
        <v>1</v>
      </c>
      <c r="G20" s="6">
        <f t="shared" si="0"/>
        <v>250</v>
      </c>
      <c r="H20" s="6"/>
      <c r="I20" s="16"/>
      <c r="J20" s="8"/>
      <c r="K20" s="17"/>
    </row>
    <row r="21" s="1" customFormat="1" customHeight="1" spans="1:11">
      <c r="A21" s="6">
        <f t="shared" si="1"/>
        <v>19</v>
      </c>
      <c r="B21" s="7" t="s">
        <v>90</v>
      </c>
      <c r="C21" s="6"/>
      <c r="D21" s="7" t="s">
        <v>88</v>
      </c>
      <c r="E21" s="6">
        <v>750</v>
      </c>
      <c r="F21" s="8">
        <v>1</v>
      </c>
      <c r="G21" s="6">
        <f t="shared" si="0"/>
        <v>750</v>
      </c>
      <c r="H21" s="6"/>
      <c r="I21" s="16"/>
      <c r="J21" s="8"/>
      <c r="K21" s="17"/>
    </row>
    <row r="22" s="1" customFormat="1" customHeight="1" spans="1:11">
      <c r="A22" s="6">
        <f t="shared" si="1"/>
        <v>20</v>
      </c>
      <c r="B22" s="7" t="s">
        <v>91</v>
      </c>
      <c r="C22" s="6"/>
      <c r="D22" s="7" t="s">
        <v>88</v>
      </c>
      <c r="E22" s="6">
        <v>2000</v>
      </c>
      <c r="F22" s="8">
        <v>1</v>
      </c>
      <c r="G22" s="6">
        <f t="shared" si="0"/>
        <v>2000</v>
      </c>
      <c r="H22" s="6"/>
      <c r="I22" s="16"/>
      <c r="J22" s="8"/>
      <c r="K22" s="17"/>
    </row>
    <row r="23" s="1" customFormat="1" customHeight="1" spans="1:11">
      <c r="A23" s="6">
        <f t="shared" si="1"/>
        <v>21</v>
      </c>
      <c r="B23" s="7" t="s">
        <v>92</v>
      </c>
      <c r="C23" s="6"/>
      <c r="D23" s="7" t="s">
        <v>88</v>
      </c>
      <c r="E23" s="6">
        <v>2000</v>
      </c>
      <c r="F23" s="8">
        <v>1</v>
      </c>
      <c r="G23" s="6">
        <f t="shared" si="0"/>
        <v>2000</v>
      </c>
      <c r="H23" s="6"/>
      <c r="I23" s="16"/>
      <c r="J23" s="8"/>
      <c r="K23" s="17"/>
    </row>
    <row r="24" s="1" customFormat="1" customHeight="1" spans="1:11">
      <c r="A24" s="6">
        <f t="shared" si="1"/>
        <v>22</v>
      </c>
      <c r="B24" s="7" t="s">
        <v>93</v>
      </c>
      <c r="C24" s="6"/>
      <c r="D24" s="7" t="s">
        <v>88</v>
      </c>
      <c r="E24" s="6">
        <v>2000</v>
      </c>
      <c r="F24" s="8">
        <v>1</v>
      </c>
      <c r="G24" s="6">
        <f t="shared" si="0"/>
        <v>2000</v>
      </c>
      <c r="H24" s="6"/>
      <c r="I24" s="16"/>
      <c r="J24" s="8"/>
      <c r="K24" s="17"/>
    </row>
    <row r="25" s="1" customFormat="1" customHeight="1" spans="1:11">
      <c r="A25" s="6">
        <f t="shared" si="1"/>
        <v>23</v>
      </c>
      <c r="B25" s="7" t="s">
        <v>94</v>
      </c>
      <c r="C25" s="6"/>
      <c r="D25" s="7" t="s">
        <v>88</v>
      </c>
      <c r="E25" s="6">
        <v>750</v>
      </c>
      <c r="F25" s="8">
        <v>1</v>
      </c>
      <c r="G25" s="6">
        <f t="shared" si="0"/>
        <v>750</v>
      </c>
      <c r="H25" s="6"/>
      <c r="I25" s="16"/>
      <c r="J25" s="8"/>
      <c r="K25" s="17"/>
    </row>
    <row r="26" s="1" customFormat="1" customHeight="1" spans="1:11">
      <c r="A26" s="6">
        <f t="shared" si="1"/>
        <v>24</v>
      </c>
      <c r="B26" s="7" t="s">
        <v>95</v>
      </c>
      <c r="C26" s="6"/>
      <c r="D26" s="7" t="s">
        <v>88</v>
      </c>
      <c r="E26" s="6">
        <v>250</v>
      </c>
      <c r="F26" s="8">
        <v>1</v>
      </c>
      <c r="G26" s="6">
        <f t="shared" si="0"/>
        <v>250</v>
      </c>
      <c r="H26" s="6"/>
      <c r="I26" s="16"/>
      <c r="J26" s="8"/>
      <c r="K26" s="17"/>
    </row>
    <row r="27" s="1" customFormat="1" customHeight="1" spans="1:11">
      <c r="A27" s="6">
        <f t="shared" si="1"/>
        <v>25</v>
      </c>
      <c r="B27" s="7" t="s">
        <v>96</v>
      </c>
      <c r="C27" s="6"/>
      <c r="D27" s="7" t="s">
        <v>88</v>
      </c>
      <c r="E27" s="6">
        <v>250</v>
      </c>
      <c r="F27" s="8">
        <v>1</v>
      </c>
      <c r="G27" s="6">
        <f t="shared" si="0"/>
        <v>250</v>
      </c>
      <c r="H27" s="6"/>
      <c r="I27" s="16"/>
      <c r="J27" s="8"/>
      <c r="K27" s="17"/>
    </row>
    <row r="28" s="1" customFormat="1" customHeight="1" spans="1:11">
      <c r="A28" s="6">
        <f t="shared" si="1"/>
        <v>26</v>
      </c>
      <c r="B28" s="7" t="s">
        <v>97</v>
      </c>
      <c r="C28" s="6"/>
      <c r="D28" s="7" t="s">
        <v>88</v>
      </c>
      <c r="E28" s="6">
        <v>750</v>
      </c>
      <c r="F28" s="8">
        <v>1</v>
      </c>
      <c r="G28" s="6">
        <f t="shared" si="0"/>
        <v>750</v>
      </c>
      <c r="H28" s="6"/>
      <c r="I28" s="16"/>
      <c r="J28" s="8"/>
      <c r="K28" s="17"/>
    </row>
    <row r="29" s="1" customFormat="1" customHeight="1" spans="1:11">
      <c r="A29" s="6">
        <f t="shared" si="1"/>
        <v>27</v>
      </c>
      <c r="B29" s="7" t="s">
        <v>98</v>
      </c>
      <c r="C29" s="6"/>
      <c r="D29" s="7" t="s">
        <v>88</v>
      </c>
      <c r="E29" s="6">
        <v>750</v>
      </c>
      <c r="F29" s="8">
        <v>1</v>
      </c>
      <c r="G29" s="6">
        <f t="shared" si="0"/>
        <v>750</v>
      </c>
      <c r="H29" s="6"/>
      <c r="I29" s="16"/>
      <c r="J29" s="8"/>
      <c r="K29" s="17"/>
    </row>
    <row r="30" s="1" customFormat="1" customHeight="1" spans="1:11">
      <c r="A30" s="6">
        <f t="shared" si="1"/>
        <v>28</v>
      </c>
      <c r="B30" s="7" t="s">
        <v>99</v>
      </c>
      <c r="C30" s="6"/>
      <c r="D30" s="7" t="s">
        <v>88</v>
      </c>
      <c r="E30" s="6">
        <v>500</v>
      </c>
      <c r="F30" s="8">
        <v>1</v>
      </c>
      <c r="G30" s="6">
        <f t="shared" si="0"/>
        <v>500</v>
      </c>
      <c r="H30" s="6"/>
      <c r="I30" s="16"/>
      <c r="J30" s="8"/>
      <c r="K30" s="17"/>
    </row>
    <row r="31" s="1" customFormat="1" customHeight="1" spans="1:11">
      <c r="A31" s="6">
        <f t="shared" si="1"/>
        <v>29</v>
      </c>
      <c r="B31" s="7" t="s">
        <v>100</v>
      </c>
      <c r="C31" s="6"/>
      <c r="D31" s="7" t="s">
        <v>88</v>
      </c>
      <c r="E31" s="6">
        <v>250</v>
      </c>
      <c r="F31" s="8">
        <v>1</v>
      </c>
      <c r="G31" s="6">
        <f t="shared" si="0"/>
        <v>250</v>
      </c>
      <c r="H31" s="6"/>
      <c r="I31" s="16"/>
      <c r="J31" s="8"/>
      <c r="K31" s="17"/>
    </row>
    <row r="32" s="1" customFormat="1" customHeight="1" spans="1:11">
      <c r="A32" s="6">
        <f t="shared" si="1"/>
        <v>30</v>
      </c>
      <c r="B32" s="7" t="s">
        <v>101</v>
      </c>
      <c r="C32" s="6"/>
      <c r="D32" s="7" t="s">
        <v>88</v>
      </c>
      <c r="E32" s="6">
        <v>250</v>
      </c>
      <c r="F32" s="8">
        <v>1</v>
      </c>
      <c r="G32" s="6">
        <f t="shared" si="0"/>
        <v>250</v>
      </c>
      <c r="H32" s="6"/>
      <c r="I32" s="16"/>
      <c r="J32" s="8"/>
      <c r="K32" s="17"/>
    </row>
    <row r="33" s="1" customFormat="1" customHeight="1" spans="1:11">
      <c r="A33" s="6">
        <f t="shared" si="1"/>
        <v>31</v>
      </c>
      <c r="B33" s="7" t="s">
        <v>102</v>
      </c>
      <c r="C33" s="6"/>
      <c r="D33" s="7" t="s">
        <v>88</v>
      </c>
      <c r="E33" s="6">
        <v>750</v>
      </c>
      <c r="F33" s="8">
        <v>1</v>
      </c>
      <c r="G33" s="6">
        <f t="shared" si="0"/>
        <v>750</v>
      </c>
      <c r="H33" s="6"/>
      <c r="I33" s="16"/>
      <c r="J33" s="8"/>
      <c r="K33" s="17"/>
    </row>
    <row r="34" s="1" customFormat="1" customHeight="1" spans="1:11">
      <c r="A34" s="6">
        <f t="shared" si="1"/>
        <v>32</v>
      </c>
      <c r="B34" s="7" t="s">
        <v>103</v>
      </c>
      <c r="C34" s="6"/>
      <c r="D34" s="7" t="s">
        <v>88</v>
      </c>
      <c r="E34" s="6">
        <v>250</v>
      </c>
      <c r="F34" s="8">
        <v>1</v>
      </c>
      <c r="G34" s="6">
        <f t="shared" si="0"/>
        <v>250</v>
      </c>
      <c r="H34" s="6"/>
      <c r="I34" s="16"/>
      <c r="J34" s="8"/>
      <c r="K34" s="17"/>
    </row>
    <row r="35" s="1" customFormat="1" customHeight="1" spans="1:11">
      <c r="A35" s="6">
        <f t="shared" si="1"/>
        <v>33</v>
      </c>
      <c r="B35" s="7" t="s">
        <v>104</v>
      </c>
      <c r="C35" s="6"/>
      <c r="D35" s="7" t="s">
        <v>88</v>
      </c>
      <c r="E35" s="6">
        <v>250</v>
      </c>
      <c r="F35" s="8">
        <v>1</v>
      </c>
      <c r="G35" s="6">
        <f t="shared" si="0"/>
        <v>250</v>
      </c>
      <c r="H35" s="6"/>
      <c r="I35" s="16"/>
      <c r="J35" s="8"/>
      <c r="K35" s="17"/>
    </row>
    <row r="36" s="1" customFormat="1" customHeight="1" spans="1:11">
      <c r="A36" s="6">
        <f t="shared" si="1"/>
        <v>34</v>
      </c>
      <c r="B36" s="7" t="s">
        <v>105</v>
      </c>
      <c r="C36" s="6"/>
      <c r="D36" s="7" t="s">
        <v>88</v>
      </c>
      <c r="E36" s="6">
        <v>500</v>
      </c>
      <c r="F36" s="8">
        <v>1</v>
      </c>
      <c r="G36" s="6">
        <f t="shared" si="0"/>
        <v>500</v>
      </c>
      <c r="H36" s="6"/>
      <c r="I36" s="16"/>
      <c r="J36" s="8"/>
      <c r="K36" s="17"/>
    </row>
    <row r="37" s="1" customFormat="1" customHeight="1" spans="1:11">
      <c r="A37" s="6">
        <f t="shared" si="1"/>
        <v>35</v>
      </c>
      <c r="B37" s="7" t="s">
        <v>106</v>
      </c>
      <c r="C37" s="6"/>
      <c r="D37" s="7" t="s">
        <v>88</v>
      </c>
      <c r="E37" s="6">
        <v>250</v>
      </c>
      <c r="F37" s="8">
        <v>1</v>
      </c>
      <c r="G37" s="6">
        <f t="shared" si="0"/>
        <v>250</v>
      </c>
      <c r="H37" s="6"/>
      <c r="I37" s="16"/>
      <c r="J37" s="8"/>
      <c r="K37" s="17"/>
    </row>
    <row r="38" s="1" customFormat="1" customHeight="1" spans="1:11">
      <c r="A38" s="6">
        <f t="shared" si="1"/>
        <v>36</v>
      </c>
      <c r="B38" s="7" t="s">
        <v>107</v>
      </c>
      <c r="C38" s="6"/>
      <c r="D38" s="7" t="s">
        <v>88</v>
      </c>
      <c r="E38" s="6">
        <v>250</v>
      </c>
      <c r="F38" s="8">
        <v>1</v>
      </c>
      <c r="G38" s="6">
        <f t="shared" si="0"/>
        <v>250</v>
      </c>
      <c r="H38" s="6"/>
      <c r="I38" s="16"/>
      <c r="J38" s="8"/>
      <c r="K38" s="17"/>
    </row>
    <row r="39" s="1" customFormat="1" customHeight="1" spans="1:11">
      <c r="A39" s="6">
        <f t="shared" si="1"/>
        <v>37</v>
      </c>
      <c r="B39" s="7" t="s">
        <v>108</v>
      </c>
      <c r="C39" s="6"/>
      <c r="D39" s="7" t="s">
        <v>88</v>
      </c>
      <c r="E39" s="6">
        <v>500</v>
      </c>
      <c r="F39" s="8">
        <v>1</v>
      </c>
      <c r="G39" s="6">
        <f t="shared" si="0"/>
        <v>500</v>
      </c>
      <c r="H39" s="6"/>
      <c r="I39" s="16"/>
      <c r="J39" s="8"/>
      <c r="K39" s="17"/>
    </row>
    <row r="40" s="1" customFormat="1" customHeight="1" spans="1:11">
      <c r="A40" s="6">
        <f t="shared" si="1"/>
        <v>38</v>
      </c>
      <c r="B40" s="7" t="s">
        <v>109</v>
      </c>
      <c r="C40" s="6"/>
      <c r="D40" s="7" t="s">
        <v>88</v>
      </c>
      <c r="E40" s="6">
        <v>2000</v>
      </c>
      <c r="F40" s="8">
        <v>1</v>
      </c>
      <c r="G40" s="6">
        <f t="shared" si="0"/>
        <v>2000</v>
      </c>
      <c r="H40" s="6"/>
      <c r="I40" s="16"/>
      <c r="J40" s="8"/>
      <c r="K40" s="17"/>
    </row>
    <row r="41" s="1" customFormat="1" customHeight="1" spans="1:11">
      <c r="A41" s="6">
        <f t="shared" si="1"/>
        <v>39</v>
      </c>
      <c r="B41" s="7" t="s">
        <v>110</v>
      </c>
      <c r="C41" s="6"/>
      <c r="D41" s="7" t="s">
        <v>88</v>
      </c>
      <c r="E41" s="6">
        <v>250</v>
      </c>
      <c r="F41" s="8">
        <v>1</v>
      </c>
      <c r="G41" s="6">
        <f t="shared" si="0"/>
        <v>250</v>
      </c>
      <c r="H41" s="6"/>
      <c r="I41" s="16"/>
      <c r="J41" s="8"/>
      <c r="K41" s="17"/>
    </row>
    <row r="42" s="1" customFormat="1" customHeight="1" spans="1:11">
      <c r="A42" s="6">
        <f t="shared" si="1"/>
        <v>40</v>
      </c>
      <c r="B42" s="9" t="s">
        <v>111</v>
      </c>
      <c r="C42" s="17"/>
      <c r="D42" s="7" t="s">
        <v>14</v>
      </c>
      <c r="E42" s="6">
        <v>500</v>
      </c>
      <c r="F42" s="8">
        <v>1</v>
      </c>
      <c r="G42" s="6">
        <f t="shared" si="0"/>
        <v>500</v>
      </c>
      <c r="H42" s="6"/>
      <c r="I42" s="16"/>
      <c r="J42" s="8"/>
      <c r="K42" s="17"/>
    </row>
    <row r="43" s="1" customFormat="1" customHeight="1" spans="1:11">
      <c r="A43" s="6">
        <f t="shared" si="1"/>
        <v>41</v>
      </c>
      <c r="B43" s="9" t="s">
        <v>112</v>
      </c>
      <c r="C43" s="17"/>
      <c r="D43" s="7" t="s">
        <v>14</v>
      </c>
      <c r="E43" s="6">
        <v>500</v>
      </c>
      <c r="F43" s="8">
        <v>1</v>
      </c>
      <c r="G43" s="6">
        <f t="shared" si="0"/>
        <v>500</v>
      </c>
      <c r="H43" s="6"/>
      <c r="I43" s="16"/>
      <c r="J43" s="8"/>
      <c r="K43" s="17"/>
    </row>
    <row r="44" s="1" customFormat="1" customHeight="1" spans="1:11">
      <c r="A44" s="6">
        <f t="shared" si="1"/>
        <v>42</v>
      </c>
      <c r="B44" s="9" t="s">
        <v>113</v>
      </c>
      <c r="C44" s="17"/>
      <c r="D44" s="7" t="s">
        <v>14</v>
      </c>
      <c r="E44" s="6">
        <v>500</v>
      </c>
      <c r="F44" s="8">
        <v>1</v>
      </c>
      <c r="G44" s="6">
        <f t="shared" si="0"/>
        <v>500</v>
      </c>
      <c r="H44" s="6"/>
      <c r="I44" s="16"/>
      <c r="J44" s="8"/>
      <c r="K44" s="17"/>
    </row>
    <row r="45" s="1" customFormat="1" customHeight="1" spans="1:11">
      <c r="A45" s="6">
        <f t="shared" si="1"/>
        <v>43</v>
      </c>
      <c r="B45" s="9" t="s">
        <v>114</v>
      </c>
      <c r="C45" s="17"/>
      <c r="D45" s="7" t="s">
        <v>14</v>
      </c>
      <c r="E45" s="6">
        <v>500</v>
      </c>
      <c r="F45" s="8">
        <v>1</v>
      </c>
      <c r="G45" s="6">
        <f t="shared" si="0"/>
        <v>500</v>
      </c>
      <c r="H45" s="6"/>
      <c r="I45" s="16"/>
      <c r="J45" s="8"/>
      <c r="K45" s="17"/>
    </row>
    <row r="46" s="1" customFormat="1" customHeight="1" spans="1:11">
      <c r="A46" s="6">
        <f t="shared" si="1"/>
        <v>44</v>
      </c>
      <c r="B46" s="9" t="s">
        <v>115</v>
      </c>
      <c r="C46" s="17"/>
      <c r="D46" s="7" t="s">
        <v>14</v>
      </c>
      <c r="E46" s="6">
        <v>500</v>
      </c>
      <c r="F46" s="8">
        <v>1</v>
      </c>
      <c r="G46" s="6">
        <f t="shared" si="0"/>
        <v>500</v>
      </c>
      <c r="H46" s="6"/>
      <c r="I46" s="16"/>
      <c r="J46" s="8"/>
      <c r="K46" s="17"/>
    </row>
    <row r="47" s="1" customFormat="1" customHeight="1" spans="1:11">
      <c r="A47" s="6">
        <f t="shared" si="1"/>
        <v>45</v>
      </c>
      <c r="B47" s="9" t="s">
        <v>116</v>
      </c>
      <c r="C47" s="17"/>
      <c r="D47" s="7" t="s">
        <v>14</v>
      </c>
      <c r="E47" s="6">
        <v>500</v>
      </c>
      <c r="F47" s="8">
        <v>1</v>
      </c>
      <c r="G47" s="6">
        <f t="shared" si="0"/>
        <v>500</v>
      </c>
      <c r="H47" s="6"/>
      <c r="I47" s="16"/>
      <c r="J47" s="8"/>
      <c r="K47" s="17"/>
    </row>
    <row r="48" s="1" customFormat="1" customHeight="1" spans="1:11">
      <c r="A48" s="6">
        <f t="shared" si="1"/>
        <v>46</v>
      </c>
      <c r="B48" s="9" t="s">
        <v>117</v>
      </c>
      <c r="C48" s="17"/>
      <c r="D48" s="7" t="s">
        <v>14</v>
      </c>
      <c r="E48" s="6">
        <v>500</v>
      </c>
      <c r="F48" s="8">
        <v>1</v>
      </c>
      <c r="G48" s="6">
        <f t="shared" si="0"/>
        <v>500</v>
      </c>
      <c r="H48" s="6"/>
      <c r="I48" s="16"/>
      <c r="J48" s="8"/>
      <c r="K48" s="17"/>
    </row>
    <row r="49" s="1" customFormat="1" customHeight="1" spans="1:11">
      <c r="A49" s="6">
        <f t="shared" si="1"/>
        <v>47</v>
      </c>
      <c r="B49" s="9" t="s">
        <v>118</v>
      </c>
      <c r="C49" s="17"/>
      <c r="D49" s="7" t="s">
        <v>14</v>
      </c>
      <c r="E49" s="6">
        <v>500</v>
      </c>
      <c r="F49" s="8">
        <v>1</v>
      </c>
      <c r="G49" s="6">
        <f t="shared" si="0"/>
        <v>500</v>
      </c>
      <c r="H49" s="6"/>
      <c r="I49" s="16"/>
      <c r="J49" s="8"/>
      <c r="K49" s="17"/>
    </row>
    <row r="50" s="1" customFormat="1" customHeight="1" spans="1:11">
      <c r="A50" s="6">
        <f t="shared" si="1"/>
        <v>48</v>
      </c>
      <c r="B50" s="9" t="s">
        <v>119</v>
      </c>
      <c r="C50" s="17"/>
      <c r="D50" s="7" t="s">
        <v>14</v>
      </c>
      <c r="E50" s="6">
        <v>500</v>
      </c>
      <c r="F50" s="8">
        <v>1</v>
      </c>
      <c r="G50" s="6">
        <f t="shared" si="0"/>
        <v>500</v>
      </c>
      <c r="H50" s="6"/>
      <c r="I50" s="16"/>
      <c r="J50" s="8"/>
      <c r="K50" s="17"/>
    </row>
    <row r="51" s="1" customFormat="1" customHeight="1" spans="1:11">
      <c r="A51" s="6">
        <f t="shared" si="1"/>
        <v>49</v>
      </c>
      <c r="B51" s="9" t="s">
        <v>120</v>
      </c>
      <c r="C51" s="17"/>
      <c r="D51" s="7" t="s">
        <v>14</v>
      </c>
      <c r="E51" s="6">
        <v>500</v>
      </c>
      <c r="F51" s="8">
        <v>1</v>
      </c>
      <c r="G51" s="6">
        <f t="shared" si="0"/>
        <v>500</v>
      </c>
      <c r="H51" s="6"/>
      <c r="I51" s="16"/>
      <c r="J51" s="8"/>
      <c r="K51" s="17"/>
    </row>
    <row r="52" s="1" customFormat="1" customHeight="1" spans="1:11">
      <c r="A52" s="6">
        <f t="shared" si="1"/>
        <v>50</v>
      </c>
      <c r="B52" s="9" t="s">
        <v>121</v>
      </c>
      <c r="C52" s="17"/>
      <c r="D52" s="7" t="s">
        <v>14</v>
      </c>
      <c r="E52" s="6">
        <v>500</v>
      </c>
      <c r="F52" s="8">
        <v>1</v>
      </c>
      <c r="G52" s="6">
        <f t="shared" si="0"/>
        <v>500</v>
      </c>
      <c r="H52" s="6"/>
      <c r="I52" s="16"/>
      <c r="J52" s="8"/>
      <c r="K52" s="17"/>
    </row>
    <row r="53" s="1" customFormat="1" customHeight="1" spans="1:11">
      <c r="A53" s="6">
        <f t="shared" si="1"/>
        <v>51</v>
      </c>
      <c r="B53" s="9" t="s">
        <v>122</v>
      </c>
      <c r="C53" s="17"/>
      <c r="D53" s="7" t="s">
        <v>14</v>
      </c>
      <c r="E53" s="6">
        <v>500</v>
      </c>
      <c r="F53" s="8">
        <v>1</v>
      </c>
      <c r="G53" s="6">
        <f t="shared" si="0"/>
        <v>500</v>
      </c>
      <c r="H53" s="6"/>
      <c r="I53" s="16"/>
      <c r="J53" s="8"/>
      <c r="K53" s="17"/>
    </row>
    <row r="54" s="1" customFormat="1" customHeight="1" spans="1:11">
      <c r="A54" s="6">
        <f t="shared" si="1"/>
        <v>52</v>
      </c>
      <c r="B54" s="9" t="s">
        <v>123</v>
      </c>
      <c r="C54" s="17"/>
      <c r="D54" s="7" t="s">
        <v>14</v>
      </c>
      <c r="E54" s="6">
        <v>500</v>
      </c>
      <c r="F54" s="8">
        <v>1</v>
      </c>
      <c r="G54" s="6">
        <f t="shared" si="0"/>
        <v>500</v>
      </c>
      <c r="H54" s="6"/>
      <c r="I54" s="16"/>
      <c r="J54" s="8"/>
      <c r="K54" s="17"/>
    </row>
    <row r="55" s="1" customFormat="1" customHeight="1" spans="1:11">
      <c r="A55" s="6">
        <f t="shared" si="1"/>
        <v>53</v>
      </c>
      <c r="B55" s="9" t="s">
        <v>124</v>
      </c>
      <c r="C55" s="17"/>
      <c r="D55" s="7" t="s">
        <v>14</v>
      </c>
      <c r="E55" s="6">
        <v>500</v>
      </c>
      <c r="F55" s="8">
        <v>1</v>
      </c>
      <c r="G55" s="6">
        <f t="shared" si="0"/>
        <v>500</v>
      </c>
      <c r="H55" s="6"/>
      <c r="I55" s="16"/>
      <c r="J55" s="8"/>
      <c r="K55" s="17"/>
    </row>
    <row r="56" s="1" customFormat="1" customHeight="1" spans="1:11">
      <c r="A56" s="6">
        <f t="shared" si="1"/>
        <v>54</v>
      </c>
      <c r="B56" s="9" t="s">
        <v>125</v>
      </c>
      <c r="C56" s="17"/>
      <c r="D56" s="7" t="s">
        <v>14</v>
      </c>
      <c r="E56" s="6">
        <v>500</v>
      </c>
      <c r="F56" s="8">
        <v>1</v>
      </c>
      <c r="G56" s="6">
        <f t="shared" si="0"/>
        <v>500</v>
      </c>
      <c r="H56" s="6"/>
      <c r="I56" s="16"/>
      <c r="J56" s="8"/>
      <c r="K56" s="17"/>
    </row>
    <row r="57" s="1" customFormat="1" customHeight="1" spans="1:11">
      <c r="A57" s="6">
        <f t="shared" si="1"/>
        <v>55</v>
      </c>
      <c r="B57" s="9" t="s">
        <v>126</v>
      </c>
      <c r="C57" s="17"/>
      <c r="D57" s="7" t="s">
        <v>14</v>
      </c>
      <c r="E57" s="6">
        <v>500</v>
      </c>
      <c r="F57" s="8">
        <v>1</v>
      </c>
      <c r="G57" s="6">
        <f t="shared" si="0"/>
        <v>500</v>
      </c>
      <c r="H57" s="6"/>
      <c r="I57" s="16"/>
      <c r="J57" s="8"/>
      <c r="K57" s="17"/>
    </row>
    <row r="58" s="1" customFormat="1" customHeight="1" spans="1:11">
      <c r="A58" s="6">
        <f t="shared" si="1"/>
        <v>56</v>
      </c>
      <c r="B58" s="9" t="s">
        <v>127</v>
      </c>
      <c r="C58" s="17"/>
      <c r="D58" s="7" t="s">
        <v>14</v>
      </c>
      <c r="E58" s="6">
        <v>500</v>
      </c>
      <c r="F58" s="8">
        <v>1</v>
      </c>
      <c r="G58" s="6">
        <f t="shared" si="0"/>
        <v>500</v>
      </c>
      <c r="H58" s="6"/>
      <c r="I58" s="16"/>
      <c r="J58" s="8"/>
      <c r="K58" s="17"/>
    </row>
    <row r="59" s="1" customFormat="1" customHeight="1" spans="1:11">
      <c r="A59" s="6">
        <f t="shared" si="1"/>
        <v>57</v>
      </c>
      <c r="B59" s="9" t="s">
        <v>128</v>
      </c>
      <c r="C59" s="17"/>
      <c r="D59" s="7" t="s">
        <v>14</v>
      </c>
      <c r="E59" s="6">
        <v>500</v>
      </c>
      <c r="F59" s="8">
        <v>1</v>
      </c>
      <c r="G59" s="6">
        <f t="shared" si="0"/>
        <v>500</v>
      </c>
      <c r="H59" s="6"/>
      <c r="I59" s="16"/>
      <c r="J59" s="8"/>
      <c r="K59" s="17"/>
    </row>
    <row r="60" s="1" customFormat="1" customHeight="1" spans="1:11">
      <c r="A60" s="6">
        <f t="shared" si="1"/>
        <v>58</v>
      </c>
      <c r="B60" s="7" t="s">
        <v>129</v>
      </c>
      <c r="C60" s="6"/>
      <c r="D60" s="7" t="s">
        <v>14</v>
      </c>
      <c r="E60" s="6">
        <v>100</v>
      </c>
      <c r="F60" s="8">
        <v>21</v>
      </c>
      <c r="G60" s="6">
        <f t="shared" si="0"/>
        <v>2100</v>
      </c>
      <c r="H60" s="6"/>
      <c r="I60" s="16"/>
      <c r="J60" s="8"/>
      <c r="K60" s="17"/>
    </row>
    <row r="61" s="1" customFormat="1" customHeight="1" spans="1:11">
      <c r="A61" s="6">
        <f t="shared" si="1"/>
        <v>59</v>
      </c>
      <c r="B61" s="7" t="s">
        <v>130</v>
      </c>
      <c r="C61" s="6"/>
      <c r="D61" s="7" t="s">
        <v>14</v>
      </c>
      <c r="E61" s="6">
        <v>100</v>
      </c>
      <c r="F61" s="8">
        <v>21</v>
      </c>
      <c r="G61" s="6">
        <f t="shared" si="0"/>
        <v>2100</v>
      </c>
      <c r="H61" s="6"/>
      <c r="I61" s="16"/>
      <c r="J61" s="8"/>
      <c r="K61" s="17"/>
    </row>
    <row r="62" s="1" customFormat="1" customHeight="1" spans="1:11">
      <c r="A62" s="6">
        <f t="shared" si="1"/>
        <v>60</v>
      </c>
      <c r="B62" s="9" t="s">
        <v>131</v>
      </c>
      <c r="C62" s="17"/>
      <c r="D62" s="7" t="s">
        <v>14</v>
      </c>
      <c r="E62" s="6">
        <v>500</v>
      </c>
      <c r="F62" s="8">
        <v>20</v>
      </c>
      <c r="G62" s="6">
        <f t="shared" si="0"/>
        <v>10000</v>
      </c>
      <c r="H62" s="6"/>
      <c r="I62" s="16"/>
      <c r="J62" s="8"/>
      <c r="K62" s="17"/>
    </row>
    <row r="63" s="1" customFormat="1" customHeight="1" spans="1:11">
      <c r="A63" s="6">
        <f t="shared" si="1"/>
        <v>61</v>
      </c>
      <c r="B63" s="9" t="s">
        <v>132</v>
      </c>
      <c r="C63" s="17"/>
      <c r="D63" s="7" t="s">
        <v>14</v>
      </c>
      <c r="E63" s="6">
        <v>500</v>
      </c>
      <c r="F63" s="8">
        <v>20</v>
      </c>
      <c r="G63" s="6">
        <f t="shared" si="0"/>
        <v>10000</v>
      </c>
      <c r="H63" s="6"/>
      <c r="I63" s="16"/>
      <c r="J63" s="8"/>
      <c r="K63" s="17"/>
    </row>
    <row r="64" s="1" customFormat="1" customHeight="1" spans="1:11">
      <c r="A64" s="6">
        <f t="shared" si="1"/>
        <v>62</v>
      </c>
      <c r="B64" s="9" t="s">
        <v>133</v>
      </c>
      <c r="C64" s="17"/>
      <c r="D64" s="7" t="s">
        <v>14</v>
      </c>
      <c r="E64" s="6">
        <v>500</v>
      </c>
      <c r="F64" s="8">
        <v>20</v>
      </c>
      <c r="G64" s="6">
        <f t="shared" si="0"/>
        <v>10000</v>
      </c>
      <c r="H64" s="6"/>
      <c r="I64" s="16"/>
      <c r="J64" s="8"/>
      <c r="K64" s="17"/>
    </row>
    <row r="65" s="1" customFormat="1" customHeight="1" spans="1:11">
      <c r="A65" s="6">
        <f t="shared" si="1"/>
        <v>63</v>
      </c>
      <c r="B65" s="7" t="s">
        <v>134</v>
      </c>
      <c r="C65" s="6" t="s">
        <v>135</v>
      </c>
      <c r="D65" s="7" t="s">
        <v>136</v>
      </c>
      <c r="E65" s="6">
        <v>24000</v>
      </c>
      <c r="F65" s="8">
        <v>4</v>
      </c>
      <c r="G65" s="6">
        <f t="shared" si="0"/>
        <v>96000</v>
      </c>
      <c r="H65" s="6"/>
      <c r="I65" s="16"/>
      <c r="J65" s="8"/>
      <c r="K65" s="17"/>
    </row>
    <row r="66" s="1" customFormat="1" customHeight="1" spans="1:11">
      <c r="A66" s="6">
        <f t="shared" si="1"/>
        <v>64</v>
      </c>
      <c r="B66" s="7" t="s">
        <v>137</v>
      </c>
      <c r="C66" s="6" t="s">
        <v>138</v>
      </c>
      <c r="D66" s="7" t="s">
        <v>136</v>
      </c>
      <c r="E66" s="6">
        <v>200</v>
      </c>
      <c r="F66" s="8">
        <v>5</v>
      </c>
      <c r="G66" s="6">
        <f t="shared" si="0"/>
        <v>1000</v>
      </c>
      <c r="H66" s="6"/>
      <c r="I66" s="16"/>
      <c r="J66" s="8"/>
      <c r="K66" s="17"/>
    </row>
    <row r="67" s="1" customFormat="1" customHeight="1" spans="1:11">
      <c r="A67" s="6">
        <f t="shared" si="1"/>
        <v>65</v>
      </c>
      <c r="B67" s="6" t="s">
        <v>139</v>
      </c>
      <c r="C67" s="6" t="s">
        <v>138</v>
      </c>
      <c r="D67" s="7" t="s">
        <v>136</v>
      </c>
      <c r="E67" s="6">
        <v>3000</v>
      </c>
      <c r="F67" s="8">
        <v>4</v>
      </c>
      <c r="G67" s="6">
        <f t="shared" ref="G67:G93" si="2">F67*E67</f>
        <v>12000</v>
      </c>
      <c r="H67" s="6"/>
      <c r="I67" s="16"/>
      <c r="J67" s="8"/>
      <c r="K67" s="17"/>
    </row>
    <row r="68" s="1" customFormat="1" customHeight="1" spans="1:11">
      <c r="A68" s="6">
        <f t="shared" ref="A68:A117" si="3">ROW()-2</f>
        <v>66</v>
      </c>
      <c r="B68" s="7" t="s">
        <v>140</v>
      </c>
      <c r="C68" s="6" t="s">
        <v>138</v>
      </c>
      <c r="D68" s="7" t="s">
        <v>136</v>
      </c>
      <c r="E68" s="6">
        <v>180</v>
      </c>
      <c r="F68" s="8">
        <v>15</v>
      </c>
      <c r="G68" s="6">
        <f t="shared" si="2"/>
        <v>2700</v>
      </c>
      <c r="H68" s="6"/>
      <c r="I68" s="16"/>
      <c r="J68" s="8"/>
      <c r="K68" s="17"/>
    </row>
    <row r="69" s="1" customFormat="1" customHeight="1" spans="1:11">
      <c r="A69" s="6">
        <f t="shared" si="3"/>
        <v>67</v>
      </c>
      <c r="B69" s="7" t="s">
        <v>141</v>
      </c>
      <c r="C69" s="6" t="s">
        <v>142</v>
      </c>
      <c r="D69" s="7" t="s">
        <v>136</v>
      </c>
      <c r="E69" s="6">
        <v>2000</v>
      </c>
      <c r="F69" s="8">
        <v>4</v>
      </c>
      <c r="G69" s="6">
        <f t="shared" si="2"/>
        <v>8000</v>
      </c>
      <c r="H69" s="6"/>
      <c r="I69" s="16"/>
      <c r="J69" s="8"/>
      <c r="K69" s="17"/>
    </row>
    <row r="70" s="1" customFormat="1" customHeight="1" spans="1:11">
      <c r="A70" s="6">
        <f t="shared" si="3"/>
        <v>68</v>
      </c>
      <c r="B70" s="7" t="s">
        <v>143</v>
      </c>
      <c r="C70" s="6" t="s">
        <v>144</v>
      </c>
      <c r="D70" s="7" t="s">
        <v>136</v>
      </c>
      <c r="E70" s="6">
        <v>1000</v>
      </c>
      <c r="F70" s="8">
        <v>8</v>
      </c>
      <c r="G70" s="6">
        <f t="shared" si="2"/>
        <v>8000</v>
      </c>
      <c r="H70" s="6"/>
      <c r="I70" s="16"/>
      <c r="J70" s="8"/>
      <c r="K70" s="17"/>
    </row>
    <row r="71" s="1" customFormat="1" customHeight="1" spans="1:11">
      <c r="A71" s="6">
        <f t="shared" si="3"/>
        <v>69</v>
      </c>
      <c r="B71" s="7" t="s">
        <v>145</v>
      </c>
      <c r="C71" s="6" t="s">
        <v>135</v>
      </c>
      <c r="D71" s="7" t="s">
        <v>136</v>
      </c>
      <c r="E71" s="6">
        <v>10000</v>
      </c>
      <c r="F71" s="8">
        <v>4</v>
      </c>
      <c r="G71" s="6">
        <f t="shared" si="2"/>
        <v>40000</v>
      </c>
      <c r="H71" s="6"/>
      <c r="I71" s="16"/>
      <c r="J71" s="8"/>
      <c r="K71" s="17"/>
    </row>
    <row r="72" s="1" customFormat="1" customHeight="1" spans="1:11">
      <c r="A72" s="6">
        <f t="shared" si="3"/>
        <v>70</v>
      </c>
      <c r="B72" s="7" t="s">
        <v>146</v>
      </c>
      <c r="C72" s="6" t="s">
        <v>147</v>
      </c>
      <c r="D72" s="7" t="s">
        <v>148</v>
      </c>
      <c r="E72" s="6">
        <v>60</v>
      </c>
      <c r="F72" s="8">
        <v>4</v>
      </c>
      <c r="G72" s="6">
        <f t="shared" si="2"/>
        <v>240</v>
      </c>
      <c r="H72" s="6"/>
      <c r="I72" s="16"/>
      <c r="J72" s="8"/>
      <c r="K72" s="17"/>
    </row>
    <row r="73" s="1" customFormat="1" customHeight="1" spans="1:11">
      <c r="A73" s="6">
        <f t="shared" si="3"/>
        <v>71</v>
      </c>
      <c r="B73" s="6" t="s">
        <v>149</v>
      </c>
      <c r="C73" s="6" t="s">
        <v>142</v>
      </c>
      <c r="D73" s="7" t="s">
        <v>136</v>
      </c>
      <c r="E73" s="6">
        <v>500</v>
      </c>
      <c r="F73" s="8">
        <v>4</v>
      </c>
      <c r="G73" s="6">
        <f t="shared" si="2"/>
        <v>2000</v>
      </c>
      <c r="H73" s="6"/>
      <c r="I73" s="16"/>
      <c r="J73" s="8"/>
      <c r="K73" s="17"/>
    </row>
    <row r="74" s="1" customFormat="1" customHeight="1" spans="1:11">
      <c r="A74" s="6">
        <f t="shared" si="3"/>
        <v>72</v>
      </c>
      <c r="B74" s="7" t="s">
        <v>150</v>
      </c>
      <c r="C74" s="6" t="s">
        <v>151</v>
      </c>
      <c r="D74" s="7" t="s">
        <v>136</v>
      </c>
      <c r="E74" s="6">
        <v>1000</v>
      </c>
      <c r="F74" s="8">
        <v>5</v>
      </c>
      <c r="G74" s="6">
        <f t="shared" si="2"/>
        <v>5000</v>
      </c>
      <c r="H74" s="6"/>
      <c r="I74" s="16"/>
      <c r="J74" s="8"/>
      <c r="K74" s="17"/>
    </row>
    <row r="75" s="1" customFormat="1" customHeight="1" spans="1:11">
      <c r="A75" s="6">
        <f t="shared" si="3"/>
        <v>73</v>
      </c>
      <c r="B75" s="7" t="s">
        <v>152</v>
      </c>
      <c r="C75" s="6" t="s">
        <v>142</v>
      </c>
      <c r="D75" s="7" t="s">
        <v>136</v>
      </c>
      <c r="E75" s="6">
        <v>3480</v>
      </c>
      <c r="F75" s="8">
        <v>5</v>
      </c>
      <c r="G75" s="6">
        <f t="shared" si="2"/>
        <v>17400</v>
      </c>
      <c r="H75" s="6"/>
      <c r="I75" s="16"/>
      <c r="J75" s="8"/>
      <c r="K75" s="17"/>
    </row>
    <row r="76" s="1" customFormat="1" customHeight="1" spans="1:11">
      <c r="A76" s="6">
        <f t="shared" si="3"/>
        <v>74</v>
      </c>
      <c r="B76" s="7" t="s">
        <v>153</v>
      </c>
      <c r="C76" s="6" t="s">
        <v>142</v>
      </c>
      <c r="D76" s="7" t="s">
        <v>136</v>
      </c>
      <c r="E76" s="6">
        <v>7200</v>
      </c>
      <c r="F76" s="8">
        <v>5</v>
      </c>
      <c r="G76" s="6">
        <f t="shared" si="2"/>
        <v>36000</v>
      </c>
      <c r="H76" s="6"/>
      <c r="I76" s="16"/>
      <c r="J76" s="8"/>
      <c r="K76" s="17"/>
    </row>
    <row r="77" s="1" customFormat="1" customHeight="1" spans="1:11">
      <c r="A77" s="6">
        <f t="shared" si="3"/>
        <v>75</v>
      </c>
      <c r="B77" s="6" t="s">
        <v>154</v>
      </c>
      <c r="C77" s="6" t="s">
        <v>142</v>
      </c>
      <c r="D77" s="7" t="s">
        <v>136</v>
      </c>
      <c r="E77" s="6">
        <v>20</v>
      </c>
      <c r="F77" s="8">
        <v>5</v>
      </c>
      <c r="G77" s="6">
        <f t="shared" si="2"/>
        <v>100</v>
      </c>
      <c r="H77" s="6"/>
      <c r="I77" s="16"/>
      <c r="J77" s="8"/>
      <c r="K77" s="17"/>
    </row>
    <row r="78" s="1" customFormat="1" customHeight="1" spans="1:11">
      <c r="A78" s="6">
        <f t="shared" si="3"/>
        <v>76</v>
      </c>
      <c r="B78" s="7" t="s">
        <v>155</v>
      </c>
      <c r="C78" s="6" t="s">
        <v>156</v>
      </c>
      <c r="D78" s="7" t="s">
        <v>148</v>
      </c>
      <c r="E78" s="6">
        <v>4900</v>
      </c>
      <c r="F78" s="8">
        <v>8</v>
      </c>
      <c r="G78" s="6">
        <f t="shared" si="2"/>
        <v>39200</v>
      </c>
      <c r="H78" s="6"/>
      <c r="I78" s="16"/>
      <c r="J78" s="8"/>
      <c r="K78" s="17"/>
    </row>
    <row r="79" s="1" customFormat="1" customHeight="1" spans="1:11">
      <c r="A79" s="6">
        <f t="shared" si="3"/>
        <v>77</v>
      </c>
      <c r="B79" s="7" t="s">
        <v>157</v>
      </c>
      <c r="C79" s="6" t="s">
        <v>158</v>
      </c>
      <c r="D79" s="7" t="s">
        <v>136</v>
      </c>
      <c r="E79" s="6">
        <v>320</v>
      </c>
      <c r="F79" s="8">
        <v>5</v>
      </c>
      <c r="G79" s="6">
        <f t="shared" si="2"/>
        <v>1600</v>
      </c>
      <c r="H79" s="6"/>
      <c r="I79" s="16"/>
      <c r="J79" s="8"/>
      <c r="K79" s="17"/>
    </row>
    <row r="80" s="1" customFormat="1" customHeight="1" spans="1:11">
      <c r="A80" s="6">
        <f t="shared" si="3"/>
        <v>78</v>
      </c>
      <c r="B80" s="7" t="s">
        <v>159</v>
      </c>
      <c r="C80" s="6" t="s">
        <v>151</v>
      </c>
      <c r="D80" s="7" t="s">
        <v>136</v>
      </c>
      <c r="E80" s="6">
        <v>100</v>
      </c>
      <c r="F80" s="8">
        <v>5</v>
      </c>
      <c r="G80" s="6">
        <f t="shared" si="2"/>
        <v>500</v>
      </c>
      <c r="H80" s="6"/>
      <c r="I80" s="16"/>
      <c r="J80" s="8"/>
      <c r="K80" s="17"/>
    </row>
    <row r="81" s="1" customFormat="1" customHeight="1" spans="1:11">
      <c r="A81" s="6">
        <f t="shared" si="3"/>
        <v>79</v>
      </c>
      <c r="B81" s="7" t="s">
        <v>160</v>
      </c>
      <c r="C81" s="6" t="s">
        <v>151</v>
      </c>
      <c r="D81" s="7" t="s">
        <v>136</v>
      </c>
      <c r="E81" s="6">
        <v>60</v>
      </c>
      <c r="F81" s="8">
        <v>5</v>
      </c>
      <c r="G81" s="6">
        <f t="shared" si="2"/>
        <v>300</v>
      </c>
      <c r="H81" s="6"/>
      <c r="I81" s="16"/>
      <c r="J81" s="8"/>
      <c r="K81" s="17"/>
    </row>
    <row r="82" s="1" customFormat="1" customHeight="1" spans="1:11">
      <c r="A82" s="6">
        <f t="shared" si="3"/>
        <v>80</v>
      </c>
      <c r="B82" s="6" t="s">
        <v>161</v>
      </c>
      <c r="C82" s="6" t="s">
        <v>135</v>
      </c>
      <c r="D82" s="7" t="s">
        <v>136</v>
      </c>
      <c r="E82" s="6">
        <v>300</v>
      </c>
      <c r="F82" s="8">
        <v>9</v>
      </c>
      <c r="G82" s="6">
        <f t="shared" si="2"/>
        <v>2700</v>
      </c>
      <c r="H82" s="6"/>
      <c r="I82" s="16"/>
      <c r="J82" s="8"/>
      <c r="K82" s="17"/>
    </row>
    <row r="83" s="1" customFormat="1" customHeight="1" spans="1:11">
      <c r="A83" s="6">
        <f t="shared" si="3"/>
        <v>81</v>
      </c>
      <c r="B83" s="9" t="s">
        <v>162</v>
      </c>
      <c r="C83" s="6" t="s">
        <v>135</v>
      </c>
      <c r="D83" s="7" t="s">
        <v>136</v>
      </c>
      <c r="E83" s="6">
        <v>500</v>
      </c>
      <c r="F83" s="8">
        <v>10</v>
      </c>
      <c r="G83" s="6">
        <f t="shared" si="2"/>
        <v>5000</v>
      </c>
      <c r="H83" s="6"/>
      <c r="I83" s="16"/>
      <c r="J83" s="8"/>
      <c r="K83" s="17"/>
    </row>
    <row r="84" s="1" customFormat="1" customHeight="1" spans="1:11">
      <c r="A84" s="6">
        <f t="shared" si="3"/>
        <v>82</v>
      </c>
      <c r="B84" s="7" t="s">
        <v>163</v>
      </c>
      <c r="C84" s="6" t="s">
        <v>164</v>
      </c>
      <c r="D84" s="7" t="s">
        <v>165</v>
      </c>
      <c r="E84" s="6">
        <v>24000</v>
      </c>
      <c r="F84" s="8">
        <v>0.7</v>
      </c>
      <c r="G84" s="6">
        <f t="shared" si="2"/>
        <v>16800</v>
      </c>
      <c r="H84" s="6"/>
      <c r="I84" s="16"/>
      <c r="J84" s="8"/>
      <c r="K84" s="17"/>
    </row>
    <row r="85" s="1" customFormat="1" customHeight="1" spans="1:11">
      <c r="A85" s="6">
        <f t="shared" si="3"/>
        <v>83</v>
      </c>
      <c r="B85" s="7" t="s">
        <v>166</v>
      </c>
      <c r="C85" s="6" t="s">
        <v>167</v>
      </c>
      <c r="D85" s="7" t="s">
        <v>165</v>
      </c>
      <c r="E85" s="6">
        <v>10000</v>
      </c>
      <c r="F85" s="8">
        <v>0.4</v>
      </c>
      <c r="G85" s="6">
        <f t="shared" si="2"/>
        <v>4000</v>
      </c>
      <c r="H85" s="6"/>
      <c r="I85" s="16"/>
      <c r="J85" s="8"/>
      <c r="K85" s="17"/>
    </row>
    <row r="86" s="1" customFormat="1" customHeight="1" spans="1:11">
      <c r="A86" s="6">
        <f t="shared" si="3"/>
        <v>84</v>
      </c>
      <c r="B86" s="6" t="s">
        <v>168</v>
      </c>
      <c r="C86" s="7"/>
      <c r="D86" s="7" t="s">
        <v>169</v>
      </c>
      <c r="E86" s="6">
        <v>500</v>
      </c>
      <c r="F86" s="8">
        <v>40</v>
      </c>
      <c r="G86" s="6">
        <f t="shared" si="2"/>
        <v>20000</v>
      </c>
      <c r="H86" s="6"/>
      <c r="I86" s="16"/>
      <c r="J86" s="8"/>
      <c r="K86" s="17"/>
    </row>
    <row r="87" s="1" customFormat="1" customHeight="1" spans="1:11">
      <c r="A87" s="6">
        <f t="shared" si="3"/>
        <v>85</v>
      </c>
      <c r="B87" s="7" t="s">
        <v>170</v>
      </c>
      <c r="C87" s="6"/>
      <c r="D87" s="7" t="s">
        <v>169</v>
      </c>
      <c r="E87" s="6">
        <v>100</v>
      </c>
      <c r="F87" s="8">
        <v>40</v>
      </c>
      <c r="G87" s="6">
        <f t="shared" si="2"/>
        <v>4000</v>
      </c>
      <c r="H87" s="6"/>
      <c r="I87" s="16"/>
      <c r="J87" s="8"/>
      <c r="K87" s="17"/>
    </row>
    <row r="88" s="1" customFormat="1" customHeight="1" spans="1:11">
      <c r="A88" s="6">
        <f t="shared" si="3"/>
        <v>86</v>
      </c>
      <c r="B88" s="7" t="s">
        <v>171</v>
      </c>
      <c r="C88" s="6"/>
      <c r="D88" s="7" t="s">
        <v>169</v>
      </c>
      <c r="E88" s="6">
        <v>600</v>
      </c>
      <c r="F88" s="8">
        <v>16</v>
      </c>
      <c r="G88" s="6">
        <f t="shared" si="2"/>
        <v>9600</v>
      </c>
      <c r="H88" s="6"/>
      <c r="I88" s="16"/>
      <c r="J88" s="8"/>
      <c r="K88" s="17"/>
    </row>
    <row r="89" s="1" customFormat="1" customHeight="1" spans="1:11">
      <c r="A89" s="6">
        <f t="shared" si="3"/>
        <v>87</v>
      </c>
      <c r="B89" s="7" t="s">
        <v>172</v>
      </c>
      <c r="C89" s="6"/>
      <c r="D89" s="7" t="s">
        <v>169</v>
      </c>
      <c r="E89" s="6">
        <v>600</v>
      </c>
      <c r="F89" s="8">
        <v>16</v>
      </c>
      <c r="G89" s="6">
        <f t="shared" si="2"/>
        <v>9600</v>
      </c>
      <c r="H89" s="6"/>
      <c r="I89" s="16"/>
      <c r="J89" s="8"/>
      <c r="K89" s="17"/>
    </row>
    <row r="90" s="1" customFormat="1" customHeight="1" spans="1:11">
      <c r="A90" s="6">
        <f t="shared" si="3"/>
        <v>88</v>
      </c>
      <c r="B90" s="9" t="s">
        <v>173</v>
      </c>
      <c r="C90" s="6"/>
      <c r="D90" s="7" t="s">
        <v>165</v>
      </c>
      <c r="E90" s="6">
        <v>400</v>
      </c>
      <c r="F90" s="8">
        <v>20</v>
      </c>
      <c r="G90" s="6">
        <f t="shared" si="2"/>
        <v>8000</v>
      </c>
      <c r="H90" s="6"/>
      <c r="I90" s="16"/>
      <c r="J90" s="8"/>
      <c r="K90" s="17"/>
    </row>
    <row r="91" s="1" customFormat="1" customHeight="1" spans="1:11">
      <c r="A91" s="6">
        <f t="shared" si="3"/>
        <v>89</v>
      </c>
      <c r="B91" s="7" t="s">
        <v>174</v>
      </c>
      <c r="C91" s="17"/>
      <c r="D91" s="7" t="s">
        <v>175</v>
      </c>
      <c r="E91" s="6">
        <v>1</v>
      </c>
      <c r="F91" s="8">
        <v>1200</v>
      </c>
      <c r="G91" s="6">
        <f t="shared" si="2"/>
        <v>1200</v>
      </c>
      <c r="H91" s="6"/>
      <c r="I91" s="16"/>
      <c r="J91" s="8"/>
      <c r="K91" s="17"/>
    </row>
    <row r="92" s="1" customFormat="1" customHeight="1" spans="1:11">
      <c r="A92" s="6">
        <f t="shared" si="3"/>
        <v>90</v>
      </c>
      <c r="B92" s="7" t="s">
        <v>176</v>
      </c>
      <c r="C92" s="17"/>
      <c r="D92" s="7" t="s">
        <v>26</v>
      </c>
      <c r="E92" s="6">
        <v>2</v>
      </c>
      <c r="F92" s="8">
        <v>3300</v>
      </c>
      <c r="G92" s="6">
        <f t="shared" si="2"/>
        <v>6600</v>
      </c>
      <c r="H92" s="6"/>
      <c r="I92" s="16"/>
      <c r="J92" s="8"/>
      <c r="K92" s="17"/>
    </row>
    <row r="93" s="1" customFormat="1" customHeight="1" spans="1:11">
      <c r="A93" s="6">
        <f t="shared" si="3"/>
        <v>91</v>
      </c>
      <c r="B93" s="7" t="s">
        <v>177</v>
      </c>
      <c r="C93" s="6"/>
      <c r="D93" s="7" t="s">
        <v>26</v>
      </c>
      <c r="E93" s="6">
        <v>1</v>
      </c>
      <c r="F93" s="8">
        <v>2600</v>
      </c>
      <c r="G93" s="6">
        <f t="shared" si="2"/>
        <v>2600</v>
      </c>
      <c r="H93" s="6"/>
      <c r="I93" s="16"/>
      <c r="J93" s="8"/>
      <c r="K93" s="17"/>
    </row>
    <row r="94" s="1" customFormat="1" customHeight="1" spans="1:11">
      <c r="A94" s="6">
        <f t="shared" si="3"/>
        <v>92</v>
      </c>
      <c r="B94" s="7" t="s">
        <v>178</v>
      </c>
      <c r="C94" s="7"/>
      <c r="D94" s="7" t="s">
        <v>26</v>
      </c>
      <c r="E94" s="6">
        <v>1</v>
      </c>
      <c r="F94" s="8">
        <v>1980</v>
      </c>
      <c r="G94" s="6">
        <v>1980</v>
      </c>
      <c r="H94" s="7"/>
      <c r="I94" s="7"/>
      <c r="J94" s="7"/>
      <c r="K94" s="7"/>
    </row>
    <row r="95" s="1" customFormat="1" customHeight="1" spans="1:11">
      <c r="A95" s="6">
        <f t="shared" si="3"/>
        <v>93</v>
      </c>
      <c r="B95" s="9" t="s">
        <v>179</v>
      </c>
      <c r="C95" s="17"/>
      <c r="D95" s="7" t="s">
        <v>169</v>
      </c>
      <c r="E95" s="6">
        <v>500</v>
      </c>
      <c r="F95" s="8">
        <v>26</v>
      </c>
      <c r="G95" s="6">
        <f t="shared" ref="G95:G98" si="4">F95*E95</f>
        <v>13000</v>
      </c>
      <c r="H95" s="6"/>
      <c r="I95" s="16"/>
      <c r="J95" s="8"/>
      <c r="K95" s="7" t="s">
        <v>180</v>
      </c>
    </row>
    <row r="96" s="1" customFormat="1" customHeight="1" spans="1:11">
      <c r="A96" s="6">
        <f t="shared" si="3"/>
        <v>94</v>
      </c>
      <c r="B96" s="9" t="s">
        <v>181</v>
      </c>
      <c r="C96" s="17"/>
      <c r="D96" s="7" t="s">
        <v>182</v>
      </c>
      <c r="E96" s="6">
        <v>10000</v>
      </c>
      <c r="F96" s="8">
        <v>0.45</v>
      </c>
      <c r="G96" s="6">
        <f t="shared" si="4"/>
        <v>4500</v>
      </c>
      <c r="H96" s="6"/>
      <c r="I96" s="16"/>
      <c r="J96" s="8"/>
      <c r="K96" s="7"/>
    </row>
    <row r="97" s="1" customFormat="1" customHeight="1" spans="1:11">
      <c r="A97" s="6">
        <f t="shared" si="3"/>
        <v>95</v>
      </c>
      <c r="B97" s="6" t="s">
        <v>183</v>
      </c>
      <c r="C97" s="17"/>
      <c r="D97" s="20" t="s">
        <v>169</v>
      </c>
      <c r="E97" s="6">
        <v>500</v>
      </c>
      <c r="F97" s="8">
        <v>60</v>
      </c>
      <c r="G97" s="6">
        <f t="shared" si="4"/>
        <v>30000</v>
      </c>
      <c r="H97" s="6"/>
      <c r="I97" s="16"/>
      <c r="J97" s="8"/>
      <c r="K97" s="7" t="s">
        <v>180</v>
      </c>
    </row>
    <row r="98" s="1" customFormat="1" customHeight="1" spans="1:11">
      <c r="A98" s="6">
        <f t="shared" si="3"/>
        <v>96</v>
      </c>
      <c r="B98" s="6" t="s">
        <v>184</v>
      </c>
      <c r="C98" s="17"/>
      <c r="D98" s="7" t="s">
        <v>169</v>
      </c>
      <c r="E98" s="6">
        <v>500</v>
      </c>
      <c r="F98" s="8">
        <v>70</v>
      </c>
      <c r="G98" s="6">
        <f t="shared" si="4"/>
        <v>35000</v>
      </c>
      <c r="H98" s="6"/>
      <c r="I98" s="16"/>
      <c r="J98" s="8"/>
      <c r="K98" s="7"/>
    </row>
    <row r="99" s="1" customFormat="1" customHeight="1" spans="1:11">
      <c r="A99" s="6">
        <f t="shared" si="3"/>
        <v>97</v>
      </c>
      <c r="B99" s="7" t="s">
        <v>185</v>
      </c>
      <c r="C99" s="17"/>
      <c r="D99" s="7" t="s">
        <v>169</v>
      </c>
      <c r="E99" s="6">
        <v>500</v>
      </c>
      <c r="F99" s="8">
        <v>35</v>
      </c>
      <c r="G99" s="6">
        <f>E99*F99</f>
        <v>17500</v>
      </c>
      <c r="H99" s="6"/>
      <c r="I99" s="16"/>
      <c r="J99" s="8"/>
      <c r="K99" s="7"/>
    </row>
    <row r="100" customFormat="1" customHeight="1" spans="1:11">
      <c r="A100" s="6">
        <f t="shared" si="3"/>
        <v>98</v>
      </c>
      <c r="B100" s="61" t="s">
        <v>186</v>
      </c>
      <c r="C100" s="17"/>
      <c r="D100" s="7" t="s">
        <v>136</v>
      </c>
      <c r="E100" s="6">
        <v>100</v>
      </c>
      <c r="F100" s="8">
        <v>7</v>
      </c>
      <c r="G100" s="6">
        <f t="shared" ref="G100:G117" si="5">F100*E100</f>
        <v>700</v>
      </c>
      <c r="H100" s="6"/>
      <c r="I100" s="16"/>
      <c r="J100" s="8"/>
      <c r="K100" s="7"/>
    </row>
    <row r="101" customFormat="1" customHeight="1" spans="1:11">
      <c r="A101" s="6">
        <f t="shared" si="3"/>
        <v>99</v>
      </c>
      <c r="B101" s="61" t="s">
        <v>187</v>
      </c>
      <c r="C101" s="17"/>
      <c r="D101" s="7" t="s">
        <v>136</v>
      </c>
      <c r="E101" s="6">
        <v>100</v>
      </c>
      <c r="F101" s="8">
        <v>9</v>
      </c>
      <c r="G101" s="6">
        <f t="shared" si="5"/>
        <v>900</v>
      </c>
      <c r="H101" s="6"/>
      <c r="I101" s="16"/>
      <c r="J101" s="8"/>
      <c r="K101" s="7"/>
    </row>
    <row r="102" customFormat="1" customHeight="1" spans="1:11">
      <c r="A102" s="6">
        <f t="shared" si="3"/>
        <v>100</v>
      </c>
      <c r="B102" s="61" t="s">
        <v>188</v>
      </c>
      <c r="C102" s="17"/>
      <c r="D102" s="7" t="s">
        <v>14</v>
      </c>
      <c r="E102" s="6">
        <v>100</v>
      </c>
      <c r="F102" s="8">
        <v>8</v>
      </c>
      <c r="G102" s="6">
        <f t="shared" si="5"/>
        <v>800</v>
      </c>
      <c r="H102" s="6"/>
      <c r="I102" s="16"/>
      <c r="J102" s="8"/>
      <c r="K102" s="7"/>
    </row>
    <row r="103" customFormat="1" customHeight="1" spans="1:11">
      <c r="A103" s="6">
        <f t="shared" si="3"/>
        <v>101</v>
      </c>
      <c r="B103" s="61" t="s">
        <v>189</v>
      </c>
      <c r="C103" s="17"/>
      <c r="D103" s="7" t="s">
        <v>136</v>
      </c>
      <c r="E103" s="6">
        <v>1000</v>
      </c>
      <c r="F103" s="8">
        <v>5</v>
      </c>
      <c r="G103" s="6">
        <f t="shared" si="5"/>
        <v>5000</v>
      </c>
      <c r="H103" s="6"/>
      <c r="I103" s="16"/>
      <c r="J103" s="8"/>
      <c r="K103" s="7"/>
    </row>
    <row r="104" customFormat="1" customHeight="1" spans="1:11">
      <c r="A104" s="6">
        <f t="shared" si="3"/>
        <v>102</v>
      </c>
      <c r="B104" s="61" t="s">
        <v>190</v>
      </c>
      <c r="C104" s="17"/>
      <c r="D104" s="7" t="s">
        <v>136</v>
      </c>
      <c r="E104" s="6">
        <v>100</v>
      </c>
      <c r="F104" s="8">
        <v>20</v>
      </c>
      <c r="G104" s="6">
        <f t="shared" si="5"/>
        <v>2000</v>
      </c>
      <c r="H104" s="6"/>
      <c r="I104" s="16"/>
      <c r="J104" s="8"/>
      <c r="K104" s="7"/>
    </row>
    <row r="105" s="1" customFormat="1" customHeight="1" spans="1:11">
      <c r="A105" s="6">
        <f t="shared" si="3"/>
        <v>103</v>
      </c>
      <c r="B105" s="7" t="s">
        <v>191</v>
      </c>
      <c r="C105" s="17"/>
      <c r="D105" s="7" t="s">
        <v>14</v>
      </c>
      <c r="E105" s="7">
        <v>100</v>
      </c>
      <c r="F105" s="8">
        <v>15</v>
      </c>
      <c r="G105" s="6">
        <f t="shared" si="5"/>
        <v>1500</v>
      </c>
      <c r="H105" s="6"/>
      <c r="I105" s="16"/>
      <c r="J105" s="8"/>
      <c r="K105" s="17"/>
    </row>
    <row r="106" s="1" customFormat="1" customHeight="1" spans="1:11">
      <c r="A106" s="6">
        <f t="shared" si="3"/>
        <v>104</v>
      </c>
      <c r="B106" s="9" t="s">
        <v>192</v>
      </c>
      <c r="C106" s="17"/>
      <c r="D106" s="7" t="s">
        <v>182</v>
      </c>
      <c r="E106" s="6">
        <v>50</v>
      </c>
      <c r="F106" s="8">
        <v>38</v>
      </c>
      <c r="G106" s="6">
        <f t="shared" si="5"/>
        <v>1900</v>
      </c>
      <c r="H106" s="6"/>
      <c r="I106" s="16"/>
      <c r="J106" s="8"/>
      <c r="K106" s="17"/>
    </row>
    <row r="107" s="1" customFormat="1" customHeight="1" spans="1:11">
      <c r="A107" s="6">
        <f t="shared" si="3"/>
        <v>105</v>
      </c>
      <c r="B107" s="9" t="s">
        <v>193</v>
      </c>
      <c r="C107" s="17"/>
      <c r="D107" s="7" t="s">
        <v>182</v>
      </c>
      <c r="E107" s="6">
        <v>50</v>
      </c>
      <c r="F107" s="8">
        <v>6</v>
      </c>
      <c r="G107" s="6">
        <f t="shared" si="5"/>
        <v>300</v>
      </c>
      <c r="H107" s="6"/>
      <c r="I107" s="16"/>
      <c r="J107" s="8"/>
      <c r="K107" s="17"/>
    </row>
    <row r="108" s="1" customFormat="1" customHeight="1" spans="1:11">
      <c r="A108" s="6">
        <f t="shared" si="3"/>
        <v>106</v>
      </c>
      <c r="B108" s="9" t="s">
        <v>194</v>
      </c>
      <c r="C108" s="17"/>
      <c r="D108" s="7" t="s">
        <v>26</v>
      </c>
      <c r="E108" s="6">
        <v>100</v>
      </c>
      <c r="F108" s="6">
        <v>20</v>
      </c>
      <c r="G108" s="6">
        <f t="shared" si="5"/>
        <v>2000</v>
      </c>
      <c r="H108" s="6"/>
      <c r="I108" s="16"/>
      <c r="J108" s="8"/>
      <c r="K108" s="17"/>
    </row>
    <row r="109" s="1" customFormat="1" customHeight="1" spans="1:11">
      <c r="A109" s="6">
        <f t="shared" si="3"/>
        <v>107</v>
      </c>
      <c r="B109" s="9" t="s">
        <v>195</v>
      </c>
      <c r="C109" s="17"/>
      <c r="D109" s="7" t="s">
        <v>14</v>
      </c>
      <c r="E109" s="6">
        <v>100</v>
      </c>
      <c r="F109" s="6">
        <v>100</v>
      </c>
      <c r="G109" s="6">
        <f t="shared" si="5"/>
        <v>10000</v>
      </c>
      <c r="H109" s="6"/>
      <c r="I109" s="16"/>
      <c r="J109" s="8"/>
      <c r="K109" s="17"/>
    </row>
    <row r="110" s="1" customFormat="1" customHeight="1" spans="1:11">
      <c r="A110" s="6">
        <f t="shared" si="3"/>
        <v>108</v>
      </c>
      <c r="B110" s="9" t="s">
        <v>196</v>
      </c>
      <c r="C110" s="17"/>
      <c r="D110" s="7" t="s">
        <v>148</v>
      </c>
      <c r="E110" s="6">
        <v>1</v>
      </c>
      <c r="F110" s="6">
        <v>1500</v>
      </c>
      <c r="G110" s="6">
        <f t="shared" si="5"/>
        <v>1500</v>
      </c>
      <c r="H110" s="6"/>
      <c r="I110" s="16"/>
      <c r="J110" s="8"/>
      <c r="K110" s="17"/>
    </row>
    <row r="111" s="1" customFormat="1" customHeight="1" spans="1:11">
      <c r="A111" s="6">
        <f t="shared" si="3"/>
        <v>109</v>
      </c>
      <c r="B111" s="9" t="s">
        <v>197</v>
      </c>
      <c r="C111" s="17"/>
      <c r="D111" s="7" t="s">
        <v>148</v>
      </c>
      <c r="E111" s="6">
        <v>1</v>
      </c>
      <c r="F111" s="6">
        <v>1500</v>
      </c>
      <c r="G111" s="6">
        <f t="shared" si="5"/>
        <v>1500</v>
      </c>
      <c r="H111" s="6"/>
      <c r="I111" s="16"/>
      <c r="J111" s="8"/>
      <c r="K111" s="17"/>
    </row>
    <row r="112" s="1" customFormat="1" customHeight="1" spans="1:11">
      <c r="A112" s="6">
        <f t="shared" si="3"/>
        <v>110</v>
      </c>
      <c r="B112" s="9" t="s">
        <v>198</v>
      </c>
      <c r="C112" s="17"/>
      <c r="D112" s="7" t="s">
        <v>148</v>
      </c>
      <c r="E112" s="6">
        <v>1</v>
      </c>
      <c r="F112" s="6">
        <v>1500</v>
      </c>
      <c r="G112" s="6">
        <f t="shared" si="5"/>
        <v>1500</v>
      </c>
      <c r="H112" s="6"/>
      <c r="I112" s="16"/>
      <c r="J112" s="8"/>
      <c r="K112" s="17"/>
    </row>
    <row r="113" s="1" customFormat="1" customHeight="1" spans="1:11">
      <c r="A113" s="6">
        <f t="shared" si="3"/>
        <v>111</v>
      </c>
      <c r="B113" s="9" t="s">
        <v>199</v>
      </c>
      <c r="C113" s="17"/>
      <c r="D113" s="7" t="s">
        <v>148</v>
      </c>
      <c r="E113" s="6">
        <v>1</v>
      </c>
      <c r="F113" s="6">
        <v>1500</v>
      </c>
      <c r="G113" s="6">
        <f t="shared" si="5"/>
        <v>1500</v>
      </c>
      <c r="H113" s="6"/>
      <c r="I113" s="16"/>
      <c r="J113" s="8"/>
      <c r="K113" s="17"/>
    </row>
    <row r="114" s="1" customFormat="1" customHeight="1" spans="1:11">
      <c r="A114" s="6">
        <f t="shared" si="3"/>
        <v>112</v>
      </c>
      <c r="B114" s="9" t="s">
        <v>200</v>
      </c>
      <c r="C114" s="17"/>
      <c r="D114" s="7" t="s">
        <v>148</v>
      </c>
      <c r="E114" s="6">
        <v>1</v>
      </c>
      <c r="F114" s="6">
        <v>1500</v>
      </c>
      <c r="G114" s="6">
        <f t="shared" si="5"/>
        <v>1500</v>
      </c>
      <c r="H114" s="6"/>
      <c r="I114" s="16"/>
      <c r="J114" s="8"/>
      <c r="K114" s="17"/>
    </row>
    <row r="115" s="1" customFormat="1" customHeight="1" spans="1:11">
      <c r="A115" s="6">
        <f t="shared" si="3"/>
        <v>113</v>
      </c>
      <c r="B115" s="9" t="s">
        <v>201</v>
      </c>
      <c r="C115" s="17"/>
      <c r="D115" s="7" t="s">
        <v>148</v>
      </c>
      <c r="E115" s="6">
        <v>1</v>
      </c>
      <c r="F115" s="6">
        <v>1500</v>
      </c>
      <c r="G115" s="6">
        <f t="shared" si="5"/>
        <v>1500</v>
      </c>
      <c r="H115" s="6"/>
      <c r="I115" s="16"/>
      <c r="J115" s="8"/>
      <c r="K115" s="17"/>
    </row>
    <row r="116" s="1" customFormat="1" customHeight="1" spans="1:11">
      <c r="A116" s="6">
        <f t="shared" si="3"/>
        <v>114</v>
      </c>
      <c r="B116" s="9" t="s">
        <v>202</v>
      </c>
      <c r="C116" s="17"/>
      <c r="D116" s="7" t="s">
        <v>148</v>
      </c>
      <c r="E116" s="6">
        <v>1</v>
      </c>
      <c r="F116" s="6">
        <v>1500</v>
      </c>
      <c r="G116" s="6">
        <f t="shared" si="5"/>
        <v>1500</v>
      </c>
      <c r="H116" s="6"/>
      <c r="I116" s="16"/>
      <c r="J116" s="8"/>
      <c r="K116" s="17"/>
    </row>
    <row r="117" s="1" customFormat="1" customHeight="1" spans="1:11">
      <c r="A117" s="6">
        <f t="shared" si="3"/>
        <v>115</v>
      </c>
      <c r="B117" s="9" t="s">
        <v>203</v>
      </c>
      <c r="C117" s="17"/>
      <c r="D117" s="7" t="s">
        <v>148</v>
      </c>
      <c r="E117" s="6">
        <v>1</v>
      </c>
      <c r="F117" s="6">
        <v>1500</v>
      </c>
      <c r="G117" s="6">
        <f t="shared" si="5"/>
        <v>1500</v>
      </c>
      <c r="H117" s="6"/>
      <c r="I117" s="16"/>
      <c r="J117" s="8"/>
      <c r="K117" s="17"/>
    </row>
    <row r="118" s="54" customFormat="1" ht="68" customHeight="1" spans="1:11">
      <c r="A118" s="12" t="s">
        <v>204</v>
      </c>
      <c r="B118" s="13"/>
      <c r="C118" s="13"/>
      <c r="D118" s="13"/>
      <c r="E118" s="13"/>
      <c r="F118" s="13"/>
      <c r="G118" s="13"/>
      <c r="H118" s="13"/>
      <c r="I118" s="13"/>
      <c r="J118" s="13"/>
      <c r="K118" s="13"/>
    </row>
  </sheetData>
  <autoFilter xmlns:etc="http://www.wps.cn/officeDocument/2017/etCustomData" ref="A2:K125" etc:filterBottomFollowUsedRange="0">
    <extLst/>
  </autoFilter>
  <mergeCells count="6">
    <mergeCell ref="A1:L1"/>
    <mergeCell ref="A118:K118"/>
    <mergeCell ref="K3:K5"/>
    <mergeCell ref="K6:K7"/>
    <mergeCell ref="K95:K96"/>
    <mergeCell ref="K97:K99"/>
  </mergeCells>
  <dataValidations count="2">
    <dataValidation type="decimal" operator="between" allowBlank="1" showInputMessage="1" showErrorMessage="1" errorTitle="请重新填写！" error="报价高于参考价！" sqref="I94">
      <formula1>0</formula1>
      <formula2>F4</formula2>
    </dataValidation>
    <dataValidation type="decimal" operator="between" allowBlank="1" showInputMessage="1" showErrorMessage="1" errorTitle="请重新填写！" error="报价高于参考价！" sqref="I3:I93 I95:I104">
      <formula1>0</formula1>
      <formula2>F3</formula2>
    </dataValidation>
  </dataValidation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workbookViewId="0">
      <pane ySplit="2" topLeftCell="A12" activePane="bottomLeft" state="frozen"/>
      <selection/>
      <selection pane="bottomLeft" activeCell="K16" sqref="K16"/>
    </sheetView>
  </sheetViews>
  <sheetFormatPr defaultColWidth="9.14285714285714" defaultRowHeight="28" customHeight="1"/>
  <cols>
    <col min="1" max="1" width="6.14285714285714" style="1" customWidth="1"/>
    <col min="2" max="2" width="37" style="1" customWidth="1"/>
    <col min="3" max="3" width="11.8571428571429" style="1" customWidth="1"/>
    <col min="4" max="6" width="10.4285714285714" style="1" customWidth="1"/>
    <col min="7" max="7" width="15.1428571428571" style="1" customWidth="1"/>
    <col min="8" max="8" width="12.847619047619" style="1" customWidth="1"/>
    <col min="9" max="9" width="17.1809523809524" style="1" customWidth="1"/>
    <col min="10" max="11" width="11.8571428571429" style="1" customWidth="1"/>
    <col min="12" max="12" width="9.85714285714286" style="1" customWidth="1"/>
    <col min="13" max="13" width="14.8571428571429" style="1" customWidth="1"/>
    <col min="14" max="16384" width="9.14285714285714" style="1"/>
  </cols>
  <sheetData>
    <row r="1" s="15" customFormat="1" ht="36" customHeight="1" spans="1:13">
      <c r="A1" s="2" t="s">
        <v>205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34" customHeight="1" spans="1:13">
      <c r="A2" s="3" t="s">
        <v>1</v>
      </c>
      <c r="B2" s="3" t="s">
        <v>56</v>
      </c>
      <c r="C2" s="3" t="s">
        <v>57</v>
      </c>
      <c r="D2" s="5" t="s">
        <v>4</v>
      </c>
      <c r="E2" s="21" t="s">
        <v>5</v>
      </c>
      <c r="F2" s="4" t="s">
        <v>6</v>
      </c>
      <c r="G2" s="4" t="s">
        <v>7</v>
      </c>
      <c r="H2" s="4" t="s">
        <v>206</v>
      </c>
      <c r="I2" s="4" t="s">
        <v>8</v>
      </c>
      <c r="J2" s="21" t="s">
        <v>9</v>
      </c>
      <c r="K2" s="21" t="s">
        <v>10</v>
      </c>
      <c r="L2" s="21" t="s">
        <v>11</v>
      </c>
      <c r="M2" s="3" t="s">
        <v>12</v>
      </c>
    </row>
    <row r="3" s="1" customFormat="1" ht="54" customHeight="1" spans="1:13">
      <c r="A3" s="6">
        <f t="shared" ref="A3:A30" si="0">ROW()-2</f>
        <v>1</v>
      </c>
      <c r="B3" s="48" t="s">
        <v>207</v>
      </c>
      <c r="C3" s="7" t="s">
        <v>208</v>
      </c>
      <c r="D3" s="6">
        <v>4000</v>
      </c>
      <c r="E3" s="7" t="s">
        <v>169</v>
      </c>
      <c r="F3" s="8">
        <f>4*16</f>
        <v>64</v>
      </c>
      <c r="G3" s="8">
        <f t="shared" ref="G3:G15" si="1">F3*D3</f>
        <v>256000</v>
      </c>
      <c r="H3" s="49"/>
      <c r="I3" s="49"/>
      <c r="J3" s="52"/>
      <c r="K3" s="27"/>
      <c r="L3" s="7" t="s">
        <v>209</v>
      </c>
      <c r="M3" s="53">
        <f>SUM(G3:G30)</f>
        <v>1410500</v>
      </c>
    </row>
    <row r="4" s="1" customFormat="1" ht="54" customHeight="1" spans="1:13">
      <c r="A4" s="6">
        <f t="shared" si="0"/>
        <v>2</v>
      </c>
      <c r="B4" s="48" t="s">
        <v>210</v>
      </c>
      <c r="C4" s="6" t="s">
        <v>211</v>
      </c>
      <c r="D4" s="6">
        <v>500</v>
      </c>
      <c r="E4" s="7" t="s">
        <v>169</v>
      </c>
      <c r="F4" s="8">
        <f>6*10</f>
        <v>60</v>
      </c>
      <c r="G4" s="8">
        <f t="shared" si="1"/>
        <v>30000</v>
      </c>
      <c r="H4" s="49"/>
      <c r="I4" s="49"/>
      <c r="J4" s="52"/>
      <c r="K4" s="27"/>
      <c r="L4" s="7" t="s">
        <v>212</v>
      </c>
      <c r="M4" s="3" t="s">
        <v>17</v>
      </c>
    </row>
    <row r="5" s="1" customFormat="1" ht="54" customHeight="1" spans="1:13">
      <c r="A5" s="6">
        <f t="shared" si="0"/>
        <v>3</v>
      </c>
      <c r="B5" s="48" t="s">
        <v>213</v>
      </c>
      <c r="C5" s="6" t="s">
        <v>214</v>
      </c>
      <c r="D5" s="6">
        <v>1000</v>
      </c>
      <c r="E5" s="7" t="s">
        <v>169</v>
      </c>
      <c r="F5" s="8">
        <f>3*10</f>
        <v>30</v>
      </c>
      <c r="G5" s="8">
        <f t="shared" si="1"/>
        <v>30000</v>
      </c>
      <c r="H5" s="49"/>
      <c r="I5" s="49"/>
      <c r="J5" s="52"/>
      <c r="K5" s="27"/>
      <c r="L5" s="7" t="s">
        <v>215</v>
      </c>
      <c r="M5" s="53"/>
    </row>
    <row r="6" s="1" customFormat="1" ht="54" customHeight="1" spans="1:12">
      <c r="A6" s="6">
        <f t="shared" si="0"/>
        <v>4</v>
      </c>
      <c r="B6" s="48" t="s">
        <v>216</v>
      </c>
      <c r="C6" s="6" t="s">
        <v>211</v>
      </c>
      <c r="D6" s="6">
        <v>500</v>
      </c>
      <c r="E6" s="7" t="s">
        <v>169</v>
      </c>
      <c r="F6" s="8">
        <f>7*6</f>
        <v>42</v>
      </c>
      <c r="G6" s="8">
        <f t="shared" si="1"/>
        <v>21000</v>
      </c>
      <c r="H6" s="49"/>
      <c r="I6" s="49"/>
      <c r="J6" s="52"/>
      <c r="K6" s="27"/>
      <c r="L6" s="7" t="s">
        <v>217</v>
      </c>
    </row>
    <row r="7" s="1" customFormat="1" ht="54" customHeight="1" spans="1:12">
      <c r="A7" s="6">
        <f t="shared" si="0"/>
        <v>5</v>
      </c>
      <c r="B7" s="48" t="s">
        <v>218</v>
      </c>
      <c r="C7" s="6" t="s">
        <v>219</v>
      </c>
      <c r="D7" s="6">
        <v>500</v>
      </c>
      <c r="E7" s="7" t="s">
        <v>169</v>
      </c>
      <c r="F7" s="8">
        <v>160</v>
      </c>
      <c r="G7" s="8">
        <f t="shared" si="1"/>
        <v>80000</v>
      </c>
      <c r="H7" s="49"/>
      <c r="I7" s="49"/>
      <c r="J7" s="52"/>
      <c r="K7" s="27"/>
      <c r="L7" s="6" t="s">
        <v>220</v>
      </c>
    </row>
    <row r="8" s="1" customFormat="1" ht="31" customHeight="1" spans="1:12">
      <c r="A8" s="6">
        <f t="shared" si="0"/>
        <v>6</v>
      </c>
      <c r="B8" s="7" t="s">
        <v>221</v>
      </c>
      <c r="C8" s="6" t="s">
        <v>222</v>
      </c>
      <c r="D8" s="6">
        <v>1000</v>
      </c>
      <c r="E8" s="7" t="s">
        <v>169</v>
      </c>
      <c r="F8" s="8">
        <v>50</v>
      </c>
      <c r="G8" s="8">
        <f t="shared" si="1"/>
        <v>50000</v>
      </c>
      <c r="H8" s="49"/>
      <c r="I8" s="49"/>
      <c r="J8" s="52"/>
      <c r="K8" s="27"/>
      <c r="L8" s="7" t="s">
        <v>223</v>
      </c>
    </row>
    <row r="9" s="1" customFormat="1" ht="31" customHeight="1" spans="1:12">
      <c r="A9" s="6">
        <f t="shared" si="0"/>
        <v>7</v>
      </c>
      <c r="B9" s="7" t="s">
        <v>224</v>
      </c>
      <c r="C9" s="7" t="s">
        <v>225</v>
      </c>
      <c r="D9" s="6">
        <v>1000</v>
      </c>
      <c r="E9" s="7" t="s">
        <v>169</v>
      </c>
      <c r="F9" s="8">
        <v>501</v>
      </c>
      <c r="G9" s="8">
        <f t="shared" si="1"/>
        <v>501000</v>
      </c>
      <c r="H9" s="49"/>
      <c r="I9" s="49"/>
      <c r="J9" s="52"/>
      <c r="K9" s="27"/>
      <c r="L9" s="7" t="s">
        <v>223</v>
      </c>
    </row>
    <row r="10" s="1" customFormat="1" ht="31" customHeight="1" spans="1:12">
      <c r="A10" s="6">
        <f t="shared" si="0"/>
        <v>8</v>
      </c>
      <c r="B10" s="48" t="s">
        <v>226</v>
      </c>
      <c r="C10" s="17"/>
      <c r="D10" s="6">
        <v>500</v>
      </c>
      <c r="E10" s="7" t="s">
        <v>169</v>
      </c>
      <c r="F10" s="8">
        <v>9</v>
      </c>
      <c r="G10" s="8">
        <f t="shared" si="1"/>
        <v>4500</v>
      </c>
      <c r="H10" s="49"/>
      <c r="I10" s="49"/>
      <c r="J10" s="52"/>
      <c r="K10" s="27"/>
      <c r="L10" s="11"/>
    </row>
    <row r="11" s="1" customFormat="1" ht="31" customHeight="1" spans="1:12">
      <c r="A11" s="6">
        <f t="shared" si="0"/>
        <v>9</v>
      </c>
      <c r="B11" s="48" t="s">
        <v>227</v>
      </c>
      <c r="C11" s="6" t="s">
        <v>214</v>
      </c>
      <c r="D11" s="6">
        <v>500</v>
      </c>
      <c r="E11" s="7" t="s">
        <v>169</v>
      </c>
      <c r="F11" s="8">
        <v>30</v>
      </c>
      <c r="G11" s="8">
        <f t="shared" si="1"/>
        <v>15000</v>
      </c>
      <c r="H11" s="49"/>
      <c r="I11" s="49"/>
      <c r="J11" s="52"/>
      <c r="K11" s="27"/>
      <c r="L11" s="7" t="s">
        <v>228</v>
      </c>
    </row>
    <row r="12" s="1" customFormat="1" ht="31" customHeight="1" spans="1:12">
      <c r="A12" s="6">
        <f t="shared" si="0"/>
        <v>10</v>
      </c>
      <c r="B12" s="48" t="s">
        <v>229</v>
      </c>
      <c r="C12" s="6" t="s">
        <v>214</v>
      </c>
      <c r="D12" s="6">
        <v>500</v>
      </c>
      <c r="E12" s="7" t="s">
        <v>169</v>
      </c>
      <c r="F12" s="8">
        <v>36</v>
      </c>
      <c r="G12" s="8">
        <f t="shared" si="1"/>
        <v>18000</v>
      </c>
      <c r="H12" s="49"/>
      <c r="I12" s="49"/>
      <c r="J12" s="52"/>
      <c r="K12" s="27"/>
      <c r="L12" s="7" t="s">
        <v>228</v>
      </c>
    </row>
    <row r="13" s="1" customFormat="1" customHeight="1" spans="1:12">
      <c r="A13" s="6">
        <f t="shared" si="0"/>
        <v>11</v>
      </c>
      <c r="B13" s="48" t="s">
        <v>230</v>
      </c>
      <c r="C13" s="17"/>
      <c r="D13" s="6">
        <v>500</v>
      </c>
      <c r="E13" s="7" t="s">
        <v>169</v>
      </c>
      <c r="F13" s="8">
        <v>12</v>
      </c>
      <c r="G13" s="8">
        <f t="shared" si="1"/>
        <v>6000</v>
      </c>
      <c r="H13" s="49"/>
      <c r="I13" s="49"/>
      <c r="J13" s="52"/>
      <c r="K13" s="27"/>
      <c r="L13" s="11"/>
    </row>
    <row r="14" s="1" customFormat="1" customHeight="1" spans="1:12">
      <c r="A14" s="6">
        <f t="shared" si="0"/>
        <v>12</v>
      </c>
      <c r="B14" s="48" t="s">
        <v>231</v>
      </c>
      <c r="C14" s="17"/>
      <c r="D14" s="6">
        <v>500</v>
      </c>
      <c r="E14" s="7" t="s">
        <v>169</v>
      </c>
      <c r="F14" s="8">
        <v>12</v>
      </c>
      <c r="G14" s="8">
        <f t="shared" si="1"/>
        <v>6000</v>
      </c>
      <c r="H14" s="49"/>
      <c r="I14" s="49"/>
      <c r="J14" s="52"/>
      <c r="K14" s="27"/>
      <c r="L14" s="11"/>
    </row>
    <row r="15" s="41" customFormat="1" customHeight="1" spans="1:13">
      <c r="A15" s="6">
        <f t="shared" si="0"/>
        <v>13</v>
      </c>
      <c r="B15" s="48" t="s">
        <v>232</v>
      </c>
      <c r="C15" s="17"/>
      <c r="D15" s="6">
        <v>500</v>
      </c>
      <c r="E15" s="7" t="s">
        <v>169</v>
      </c>
      <c r="F15" s="8">
        <v>12</v>
      </c>
      <c r="G15" s="8">
        <f t="shared" si="1"/>
        <v>6000</v>
      </c>
      <c r="H15" s="49"/>
      <c r="I15" s="49"/>
      <c r="J15" s="52"/>
      <c r="K15" s="27"/>
      <c r="L15" s="11"/>
      <c r="M15" s="1"/>
    </row>
    <row r="16" s="41" customFormat="1" customHeight="1" spans="1:13">
      <c r="A16" s="6">
        <f t="shared" si="0"/>
        <v>14</v>
      </c>
      <c r="B16" s="48" t="s">
        <v>233</v>
      </c>
      <c r="C16" s="17"/>
      <c r="D16" s="6">
        <v>500</v>
      </c>
      <c r="E16" s="7" t="s">
        <v>169</v>
      </c>
      <c r="F16" s="8">
        <v>100</v>
      </c>
      <c r="G16" s="8">
        <f>D16*F16</f>
        <v>50000</v>
      </c>
      <c r="H16" s="49"/>
      <c r="I16" s="49"/>
      <c r="J16" s="52"/>
      <c r="K16" s="27"/>
      <c r="L16" s="17"/>
      <c r="M16" s="1"/>
    </row>
    <row r="17" s="41" customFormat="1" customHeight="1" spans="1:13">
      <c r="A17" s="6">
        <f t="shared" si="0"/>
        <v>15</v>
      </c>
      <c r="B17" s="7" t="s">
        <v>234</v>
      </c>
      <c r="C17" s="17"/>
      <c r="D17" s="6">
        <v>500</v>
      </c>
      <c r="E17" s="7" t="s">
        <v>169</v>
      </c>
      <c r="F17" s="8">
        <v>12</v>
      </c>
      <c r="G17" s="8">
        <f t="shared" ref="G17:G30" si="2">F17*D17</f>
        <v>6000</v>
      </c>
      <c r="H17" s="49"/>
      <c r="I17" s="49"/>
      <c r="J17" s="52"/>
      <c r="K17" s="27"/>
      <c r="L17" s="11"/>
      <c r="M17" s="1"/>
    </row>
    <row r="18" s="41" customFormat="1" customHeight="1" spans="1:13">
      <c r="A18" s="6">
        <f t="shared" si="0"/>
        <v>16</v>
      </c>
      <c r="B18" s="7" t="s">
        <v>235</v>
      </c>
      <c r="C18" s="17"/>
      <c r="D18" s="6">
        <v>500</v>
      </c>
      <c r="E18" s="7" t="s">
        <v>169</v>
      </c>
      <c r="F18" s="8">
        <v>12</v>
      </c>
      <c r="G18" s="8">
        <f t="shared" si="2"/>
        <v>6000</v>
      </c>
      <c r="H18" s="49"/>
      <c r="I18" s="49"/>
      <c r="J18" s="52"/>
      <c r="K18" s="27"/>
      <c r="L18" s="11"/>
      <c r="M18" s="1"/>
    </row>
    <row r="19" s="41" customFormat="1" customHeight="1" spans="1:13">
      <c r="A19" s="6">
        <f t="shared" si="0"/>
        <v>17</v>
      </c>
      <c r="B19" s="7" t="s">
        <v>236</v>
      </c>
      <c r="C19" s="17"/>
      <c r="D19" s="6">
        <v>500</v>
      </c>
      <c r="E19" s="7" t="s">
        <v>169</v>
      </c>
      <c r="F19" s="8">
        <v>12</v>
      </c>
      <c r="G19" s="8">
        <f t="shared" si="2"/>
        <v>6000</v>
      </c>
      <c r="H19" s="49"/>
      <c r="I19" s="49"/>
      <c r="J19" s="52"/>
      <c r="K19" s="27"/>
      <c r="L19" s="11"/>
      <c r="M19" s="1"/>
    </row>
    <row r="20" s="41" customFormat="1" customHeight="1" spans="1:13">
      <c r="A20" s="6">
        <f t="shared" si="0"/>
        <v>18</v>
      </c>
      <c r="B20" s="7" t="s">
        <v>237</v>
      </c>
      <c r="C20" s="17"/>
      <c r="D20" s="6">
        <v>500</v>
      </c>
      <c r="E20" s="7" t="s">
        <v>169</v>
      </c>
      <c r="F20" s="8">
        <v>12</v>
      </c>
      <c r="G20" s="8">
        <f t="shared" si="2"/>
        <v>6000</v>
      </c>
      <c r="H20" s="49"/>
      <c r="I20" s="49"/>
      <c r="J20" s="52"/>
      <c r="K20" s="27"/>
      <c r="L20" s="11"/>
      <c r="M20" s="1"/>
    </row>
    <row r="21" s="41" customFormat="1" customHeight="1" spans="1:13">
      <c r="A21" s="6">
        <f t="shared" si="0"/>
        <v>19</v>
      </c>
      <c r="B21" s="7" t="s">
        <v>238</v>
      </c>
      <c r="C21" s="17"/>
      <c r="D21" s="6">
        <v>500</v>
      </c>
      <c r="E21" s="7" t="s">
        <v>169</v>
      </c>
      <c r="F21" s="8">
        <v>12</v>
      </c>
      <c r="G21" s="8">
        <f t="shared" si="2"/>
        <v>6000</v>
      </c>
      <c r="H21" s="49"/>
      <c r="I21" s="49"/>
      <c r="J21" s="52"/>
      <c r="K21" s="27"/>
      <c r="L21" s="11"/>
      <c r="M21" s="1"/>
    </row>
    <row r="22" s="41" customFormat="1" customHeight="1" spans="1:13">
      <c r="A22" s="6">
        <f t="shared" si="0"/>
        <v>20</v>
      </c>
      <c r="B22" s="7" t="s">
        <v>239</v>
      </c>
      <c r="C22" s="17"/>
      <c r="D22" s="6">
        <v>500</v>
      </c>
      <c r="E22" s="7" t="s">
        <v>169</v>
      </c>
      <c r="F22" s="8">
        <v>12</v>
      </c>
      <c r="G22" s="8">
        <f t="shared" si="2"/>
        <v>6000</v>
      </c>
      <c r="H22" s="49"/>
      <c r="I22" s="49"/>
      <c r="J22" s="52"/>
      <c r="K22" s="27"/>
      <c r="L22" s="11"/>
      <c r="M22" s="1"/>
    </row>
    <row r="23" s="41" customFormat="1" customHeight="1" spans="1:13">
      <c r="A23" s="6">
        <f t="shared" si="0"/>
        <v>21</v>
      </c>
      <c r="B23" s="7" t="s">
        <v>240</v>
      </c>
      <c r="C23" s="17"/>
      <c r="D23" s="6">
        <v>500</v>
      </c>
      <c r="E23" s="7" t="s">
        <v>169</v>
      </c>
      <c r="F23" s="8">
        <v>12</v>
      </c>
      <c r="G23" s="8">
        <f t="shared" si="2"/>
        <v>6000</v>
      </c>
      <c r="H23" s="49"/>
      <c r="I23" s="49"/>
      <c r="J23" s="52"/>
      <c r="K23" s="27"/>
      <c r="L23" s="11"/>
      <c r="M23" s="1"/>
    </row>
    <row r="24" s="41" customFormat="1" customHeight="1" spans="1:13">
      <c r="A24" s="6">
        <f t="shared" si="0"/>
        <v>22</v>
      </c>
      <c r="B24" s="7" t="s">
        <v>241</v>
      </c>
      <c r="C24" s="17"/>
      <c r="D24" s="6">
        <v>500</v>
      </c>
      <c r="E24" s="7" t="s">
        <v>169</v>
      </c>
      <c r="F24" s="8">
        <v>12</v>
      </c>
      <c r="G24" s="8">
        <f t="shared" si="2"/>
        <v>6000</v>
      </c>
      <c r="H24" s="49"/>
      <c r="I24" s="49"/>
      <c r="J24" s="52"/>
      <c r="K24" s="27"/>
      <c r="L24" s="11"/>
      <c r="M24" s="1"/>
    </row>
    <row r="25" s="1" customFormat="1" customHeight="1" spans="1:12">
      <c r="A25" s="6">
        <f t="shared" si="0"/>
        <v>23</v>
      </c>
      <c r="B25" s="7" t="s">
        <v>242</v>
      </c>
      <c r="C25" s="17"/>
      <c r="D25" s="6">
        <v>500</v>
      </c>
      <c r="E25" s="7" t="s">
        <v>169</v>
      </c>
      <c r="F25" s="8">
        <v>12</v>
      </c>
      <c r="G25" s="8">
        <f t="shared" si="2"/>
        <v>6000</v>
      </c>
      <c r="H25" s="49"/>
      <c r="I25" s="49"/>
      <c r="J25" s="52"/>
      <c r="K25" s="27"/>
      <c r="L25" s="11"/>
    </row>
    <row r="26" s="1" customFormat="1" customHeight="1" spans="1:12">
      <c r="A26" s="6">
        <f t="shared" si="0"/>
        <v>24</v>
      </c>
      <c r="B26" s="7" t="s">
        <v>243</v>
      </c>
      <c r="C26" s="17"/>
      <c r="D26" s="6">
        <v>500</v>
      </c>
      <c r="E26" s="7" t="s">
        <v>169</v>
      </c>
      <c r="F26" s="8">
        <v>12</v>
      </c>
      <c r="G26" s="8">
        <f t="shared" si="2"/>
        <v>6000</v>
      </c>
      <c r="H26" s="49"/>
      <c r="I26" s="49"/>
      <c r="J26" s="52"/>
      <c r="K26" s="27"/>
      <c r="L26" s="11"/>
    </row>
    <row r="27" s="1" customFormat="1" customHeight="1" spans="1:12">
      <c r="A27" s="6">
        <f t="shared" si="0"/>
        <v>25</v>
      </c>
      <c r="B27" s="48" t="s">
        <v>244</v>
      </c>
      <c r="C27" s="17"/>
      <c r="D27" s="6">
        <v>2000</v>
      </c>
      <c r="E27" s="7" t="s">
        <v>169</v>
      </c>
      <c r="F27" s="8">
        <v>18</v>
      </c>
      <c r="G27" s="8">
        <f t="shared" si="2"/>
        <v>36000</v>
      </c>
      <c r="H27" s="17"/>
      <c r="I27" s="17"/>
      <c r="J27" s="16"/>
      <c r="K27" s="27"/>
      <c r="L27" s="11"/>
    </row>
    <row r="28" s="1" customFormat="1" ht="25" customHeight="1" spans="1:12">
      <c r="A28" s="6">
        <f t="shared" si="0"/>
        <v>26</v>
      </c>
      <c r="B28" s="7" t="s">
        <v>245</v>
      </c>
      <c r="C28" s="17"/>
      <c r="D28" s="6">
        <v>2000</v>
      </c>
      <c r="E28" s="7" t="s">
        <v>169</v>
      </c>
      <c r="F28" s="8">
        <v>18</v>
      </c>
      <c r="G28" s="8">
        <f t="shared" si="2"/>
        <v>36000</v>
      </c>
      <c r="H28" s="17"/>
      <c r="I28" s="17"/>
      <c r="J28" s="16"/>
      <c r="K28" s="27"/>
      <c r="L28" s="11"/>
    </row>
    <row r="29" s="1" customFormat="1" ht="29" customHeight="1" spans="1:12">
      <c r="A29" s="6">
        <f t="shared" si="0"/>
        <v>27</v>
      </c>
      <c r="B29" s="7" t="s">
        <v>246</v>
      </c>
      <c r="C29" s="17"/>
      <c r="D29" s="6">
        <v>2000</v>
      </c>
      <c r="E29" s="7" t="s">
        <v>169</v>
      </c>
      <c r="F29" s="8">
        <v>35</v>
      </c>
      <c r="G29" s="8">
        <f t="shared" si="2"/>
        <v>70000</v>
      </c>
      <c r="H29" s="17"/>
      <c r="I29" s="17"/>
      <c r="J29" s="16"/>
      <c r="K29" s="27"/>
      <c r="L29" s="11"/>
    </row>
    <row r="30" s="1" customFormat="1" ht="52" customHeight="1" spans="1:12">
      <c r="A30" s="6">
        <f t="shared" si="0"/>
        <v>28</v>
      </c>
      <c r="B30" s="50" t="s">
        <v>247</v>
      </c>
      <c r="C30" s="6" t="s">
        <v>248</v>
      </c>
      <c r="D30" s="6">
        <v>100000</v>
      </c>
      <c r="E30" s="7" t="s">
        <v>165</v>
      </c>
      <c r="F30" s="8">
        <v>1.35</v>
      </c>
      <c r="G30" s="8">
        <f t="shared" si="2"/>
        <v>135000</v>
      </c>
      <c r="H30" s="7" t="s">
        <v>249</v>
      </c>
      <c r="I30" s="7" t="s">
        <v>249</v>
      </c>
      <c r="J30" s="52"/>
      <c r="K30" s="27"/>
      <c r="L30" s="7" t="s">
        <v>250</v>
      </c>
    </row>
    <row r="31" s="1" customFormat="1" ht="71" customHeight="1" spans="1:12">
      <c r="A31" s="12" t="s">
        <v>251</v>
      </c>
      <c r="B31" s="13"/>
      <c r="C31" s="13"/>
      <c r="D31" s="13"/>
      <c r="E31" s="13"/>
      <c r="F31" s="13"/>
      <c r="G31" s="13"/>
      <c r="H31" s="13"/>
      <c r="I31" s="13"/>
      <c r="J31" s="15"/>
      <c r="K31" s="15"/>
      <c r="L31" s="13"/>
    </row>
    <row r="32" s="1" customFormat="1" customHeight="1" spans="2:2">
      <c r="B32" s="51"/>
    </row>
    <row r="33" s="1" customFormat="1" customHeight="1" spans="2:11">
      <c r="B33" s="51"/>
      <c r="C33" s="51"/>
      <c r="D33" s="51"/>
      <c r="E33" s="51"/>
      <c r="H33" s="51"/>
      <c r="I33" s="51"/>
      <c r="J33" s="20"/>
      <c r="K33" s="20"/>
    </row>
    <row r="34" s="1" customFormat="1" customHeight="1" spans="2:11">
      <c r="B34" s="51"/>
      <c r="C34" s="51"/>
      <c r="D34" s="51"/>
      <c r="E34" s="51"/>
      <c r="H34" s="51"/>
      <c r="I34" s="51"/>
      <c r="J34" s="20"/>
      <c r="K34" s="20"/>
    </row>
    <row r="47" ht="40" customHeight="1"/>
    <row r="50" ht="63" customHeight="1"/>
  </sheetData>
  <autoFilter xmlns:etc="http://www.wps.cn/officeDocument/2017/etCustomData" ref="A2:M31" etc:filterBottomFollowUsedRange="0">
    <extLst/>
  </autoFilter>
  <mergeCells count="4">
    <mergeCell ref="A1:M1"/>
    <mergeCell ref="A31:L31"/>
    <mergeCell ref="B33:I33"/>
    <mergeCell ref="B34:I34"/>
  </mergeCells>
  <dataValidations count="1">
    <dataValidation type="decimal" operator="between" allowBlank="1" showInputMessage="1" showErrorMessage="1" errorTitle="请重新填写！" error="报价高于参考价！" sqref="J3:J15 J17:J30">
      <formula1>0</formula1>
      <formula2>F3</formula2>
    </dataValidation>
  </dataValidation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6"/>
  <sheetViews>
    <sheetView workbookViewId="0">
      <pane ySplit="2" topLeftCell="A40" activePane="bottomLeft" state="frozen"/>
      <selection/>
      <selection pane="bottomLeft" activeCell="A49" sqref="A49:J49"/>
    </sheetView>
  </sheetViews>
  <sheetFormatPr defaultColWidth="9.14285714285714" defaultRowHeight="31" customHeight="1"/>
  <cols>
    <col min="1" max="1" width="7.14285714285714" style="1" customWidth="1"/>
    <col min="2" max="2" width="38.8571428571429" style="41" customWidth="1"/>
    <col min="3" max="4" width="9.85714285714286" style="41" customWidth="1"/>
    <col min="5" max="6" width="12.5714285714286" style="41" customWidth="1"/>
    <col min="7" max="7" width="21.8571428571429" style="41" customWidth="1"/>
    <col min="8" max="8" width="13.7142857142857" style="41" customWidth="1"/>
    <col min="9" max="9" width="16.4285714285714" style="41" customWidth="1"/>
    <col min="10" max="10" width="19.5714285714286" style="41" customWidth="1"/>
    <col min="11" max="11" width="15.5428571428571" style="1" customWidth="1"/>
    <col min="12" max="12" width="10.8571428571429" style="41"/>
    <col min="13" max="16384" width="9.14285714285714" style="41"/>
  </cols>
  <sheetData>
    <row r="1" s="40" customFormat="1" customHeight="1" spans="1:13">
      <c r="A1" s="2" t="s">
        <v>252</v>
      </c>
      <c r="B1" s="2"/>
      <c r="C1" s="2"/>
      <c r="D1" s="2"/>
      <c r="E1" s="2"/>
      <c r="F1" s="2"/>
      <c r="G1" s="2"/>
      <c r="H1" s="2"/>
      <c r="I1" s="2"/>
      <c r="J1" s="2"/>
      <c r="K1" s="2"/>
      <c r="L1" s="41"/>
      <c r="M1" s="41"/>
    </row>
    <row r="2" s="41" customFormat="1" customHeight="1" spans="1:11">
      <c r="A2" s="3" t="s">
        <v>1</v>
      </c>
      <c r="B2" s="3" t="s">
        <v>56</v>
      </c>
      <c r="C2" s="5" t="s">
        <v>4</v>
      </c>
      <c r="D2" s="30" t="s">
        <v>5</v>
      </c>
      <c r="E2" s="30" t="s">
        <v>253</v>
      </c>
      <c r="F2" s="30" t="s">
        <v>7</v>
      </c>
      <c r="G2" s="4" t="s">
        <v>8</v>
      </c>
      <c r="H2" s="14" t="s">
        <v>9</v>
      </c>
      <c r="I2" s="14" t="s">
        <v>10</v>
      </c>
      <c r="J2" s="14" t="s">
        <v>11</v>
      </c>
      <c r="K2" s="3" t="s">
        <v>12</v>
      </c>
    </row>
    <row r="3" s="41" customFormat="1" customHeight="1" spans="1:11">
      <c r="A3" s="6">
        <f t="shared" ref="A3:A48" si="0">ROW()-2</f>
        <v>1</v>
      </c>
      <c r="B3" s="9" t="s">
        <v>254</v>
      </c>
      <c r="C3" s="6">
        <v>1500</v>
      </c>
      <c r="D3" s="6" t="s">
        <v>14</v>
      </c>
      <c r="E3" s="8">
        <v>0.95</v>
      </c>
      <c r="F3" s="8">
        <f t="shared" ref="F3:F39" si="1">E3*C3</f>
        <v>1425</v>
      </c>
      <c r="G3" s="11"/>
      <c r="H3" s="16"/>
      <c r="I3" s="8"/>
      <c r="J3" s="43" t="s">
        <v>255</v>
      </c>
      <c r="K3" s="18">
        <f>SUM(F3:F48)</f>
        <v>492005</v>
      </c>
    </row>
    <row r="4" s="41" customFormat="1" customHeight="1" spans="1:11">
      <c r="A4" s="6">
        <f t="shared" si="0"/>
        <v>2</v>
      </c>
      <c r="B4" s="6" t="s">
        <v>256</v>
      </c>
      <c r="C4" s="6">
        <v>6000</v>
      </c>
      <c r="D4" s="6" t="s">
        <v>14</v>
      </c>
      <c r="E4" s="8">
        <v>0.3</v>
      </c>
      <c r="F4" s="8">
        <f t="shared" si="1"/>
        <v>1800</v>
      </c>
      <c r="G4" s="11"/>
      <c r="H4" s="16"/>
      <c r="I4" s="8"/>
      <c r="J4" s="43" t="s">
        <v>255</v>
      </c>
      <c r="K4" s="19" t="s">
        <v>17</v>
      </c>
    </row>
    <row r="5" s="41" customFormat="1" customHeight="1" spans="1:11">
      <c r="A5" s="6">
        <f t="shared" si="0"/>
        <v>3</v>
      </c>
      <c r="B5" s="6" t="s">
        <v>257</v>
      </c>
      <c r="C5" s="6">
        <v>12000</v>
      </c>
      <c r="D5" s="6" t="s">
        <v>14</v>
      </c>
      <c r="E5" s="8">
        <v>1.06</v>
      </c>
      <c r="F5" s="8">
        <f t="shared" si="1"/>
        <v>12720</v>
      </c>
      <c r="G5" s="11"/>
      <c r="H5" s="16"/>
      <c r="I5" s="8"/>
      <c r="J5" s="43" t="s">
        <v>255</v>
      </c>
      <c r="K5" s="18"/>
    </row>
    <row r="6" s="41" customFormat="1" customHeight="1" spans="1:11">
      <c r="A6" s="6">
        <f t="shared" si="0"/>
        <v>4</v>
      </c>
      <c r="B6" s="6" t="s">
        <v>258</v>
      </c>
      <c r="C6" s="6">
        <v>15000</v>
      </c>
      <c r="D6" s="6" t="s">
        <v>14</v>
      </c>
      <c r="E6" s="8">
        <v>0.65</v>
      </c>
      <c r="F6" s="8">
        <f t="shared" si="1"/>
        <v>9750</v>
      </c>
      <c r="G6" s="11"/>
      <c r="H6" s="16"/>
      <c r="I6" s="8"/>
      <c r="J6" s="43" t="s">
        <v>255</v>
      </c>
      <c r="K6" s="1"/>
    </row>
    <row r="7" s="41" customFormat="1" customHeight="1" spans="1:11">
      <c r="A7" s="6">
        <f t="shared" si="0"/>
        <v>5</v>
      </c>
      <c r="B7" s="6" t="s">
        <v>259</v>
      </c>
      <c r="C7" s="6">
        <v>6000</v>
      </c>
      <c r="D7" s="6" t="s">
        <v>14</v>
      </c>
      <c r="E7" s="8">
        <v>0.19</v>
      </c>
      <c r="F7" s="8">
        <f t="shared" si="1"/>
        <v>1140</v>
      </c>
      <c r="G7" s="11"/>
      <c r="H7" s="16"/>
      <c r="I7" s="8"/>
      <c r="J7" s="43" t="s">
        <v>255</v>
      </c>
      <c r="K7" s="1"/>
    </row>
    <row r="8" s="41" customFormat="1" customHeight="1" spans="1:11">
      <c r="A8" s="6">
        <f t="shared" si="0"/>
        <v>6</v>
      </c>
      <c r="B8" s="6" t="s">
        <v>260</v>
      </c>
      <c r="C8" s="6">
        <v>1500</v>
      </c>
      <c r="D8" s="6" t="s">
        <v>14</v>
      </c>
      <c r="E8" s="8">
        <v>1.3</v>
      </c>
      <c r="F8" s="8">
        <f t="shared" si="1"/>
        <v>1950</v>
      </c>
      <c r="G8" s="11"/>
      <c r="H8" s="16"/>
      <c r="I8" s="8"/>
      <c r="J8" s="43" t="s">
        <v>255</v>
      </c>
      <c r="K8" s="1"/>
    </row>
    <row r="9" s="41" customFormat="1" customHeight="1" spans="1:11">
      <c r="A9" s="6">
        <f t="shared" si="0"/>
        <v>7</v>
      </c>
      <c r="B9" s="6" t="s">
        <v>261</v>
      </c>
      <c r="C9" s="6">
        <v>15000</v>
      </c>
      <c r="D9" s="6" t="s">
        <v>14</v>
      </c>
      <c r="E9" s="8">
        <v>0.15</v>
      </c>
      <c r="F9" s="8">
        <f t="shared" si="1"/>
        <v>2250</v>
      </c>
      <c r="G9" s="11"/>
      <c r="H9" s="16"/>
      <c r="I9" s="8"/>
      <c r="J9" s="43" t="s">
        <v>255</v>
      </c>
      <c r="K9" s="1"/>
    </row>
    <row r="10" s="41" customFormat="1" customHeight="1" spans="1:11">
      <c r="A10" s="6">
        <f t="shared" si="0"/>
        <v>8</v>
      </c>
      <c r="B10" s="6" t="s">
        <v>262</v>
      </c>
      <c r="C10" s="6">
        <v>6000</v>
      </c>
      <c r="D10" s="6" t="s">
        <v>14</v>
      </c>
      <c r="E10" s="8">
        <v>0.19</v>
      </c>
      <c r="F10" s="8">
        <f t="shared" si="1"/>
        <v>1140</v>
      </c>
      <c r="G10" s="11"/>
      <c r="H10" s="16"/>
      <c r="I10" s="8"/>
      <c r="J10" s="43" t="s">
        <v>255</v>
      </c>
      <c r="K10" s="1"/>
    </row>
    <row r="11" s="41" customFormat="1" customHeight="1" spans="1:11">
      <c r="A11" s="6">
        <f t="shared" si="0"/>
        <v>9</v>
      </c>
      <c r="B11" s="6" t="s">
        <v>263</v>
      </c>
      <c r="C11" s="6">
        <v>1500</v>
      </c>
      <c r="D11" s="6" t="s">
        <v>14</v>
      </c>
      <c r="E11" s="8">
        <v>0.65</v>
      </c>
      <c r="F11" s="8">
        <f t="shared" si="1"/>
        <v>975</v>
      </c>
      <c r="G11" s="11"/>
      <c r="H11" s="16"/>
      <c r="I11" s="8"/>
      <c r="J11" s="43" t="s">
        <v>255</v>
      </c>
      <c r="K11" s="1"/>
    </row>
    <row r="12" s="41" customFormat="1" customHeight="1" spans="1:11">
      <c r="A12" s="6">
        <f t="shared" si="0"/>
        <v>10</v>
      </c>
      <c r="B12" s="6" t="s">
        <v>264</v>
      </c>
      <c r="C12" s="6">
        <v>1500</v>
      </c>
      <c r="D12" s="6" t="s">
        <v>14</v>
      </c>
      <c r="E12" s="8">
        <v>0.65</v>
      </c>
      <c r="F12" s="8">
        <f t="shared" si="1"/>
        <v>975</v>
      </c>
      <c r="G12" s="11"/>
      <c r="H12" s="16"/>
      <c r="I12" s="8"/>
      <c r="J12" s="43" t="s">
        <v>255</v>
      </c>
      <c r="K12" s="1"/>
    </row>
    <row r="13" s="41" customFormat="1" customHeight="1" spans="1:11">
      <c r="A13" s="6">
        <f t="shared" si="0"/>
        <v>11</v>
      </c>
      <c r="B13" s="6" t="s">
        <v>265</v>
      </c>
      <c r="C13" s="6">
        <v>6000</v>
      </c>
      <c r="D13" s="6" t="s">
        <v>14</v>
      </c>
      <c r="E13" s="8">
        <v>0.09</v>
      </c>
      <c r="F13" s="8">
        <f t="shared" si="1"/>
        <v>540</v>
      </c>
      <c r="G13" s="11"/>
      <c r="H13" s="16"/>
      <c r="I13" s="8"/>
      <c r="J13" s="43" t="s">
        <v>255</v>
      </c>
      <c r="K13" s="1"/>
    </row>
    <row r="14" s="41" customFormat="1" customHeight="1" spans="1:11">
      <c r="A14" s="6">
        <f t="shared" si="0"/>
        <v>12</v>
      </c>
      <c r="B14" s="6" t="s">
        <v>266</v>
      </c>
      <c r="C14" s="6">
        <v>15000</v>
      </c>
      <c r="D14" s="6" t="s">
        <v>14</v>
      </c>
      <c r="E14" s="8">
        <v>0.33</v>
      </c>
      <c r="F14" s="8">
        <f t="shared" si="1"/>
        <v>4950</v>
      </c>
      <c r="G14" s="11"/>
      <c r="H14" s="16"/>
      <c r="I14" s="8"/>
      <c r="J14" s="43" t="s">
        <v>255</v>
      </c>
      <c r="K14" s="1"/>
    </row>
    <row r="15" s="41" customFormat="1" customHeight="1" spans="1:11">
      <c r="A15" s="6">
        <f t="shared" si="0"/>
        <v>13</v>
      </c>
      <c r="B15" s="6" t="s">
        <v>267</v>
      </c>
      <c r="C15" s="6">
        <v>15000</v>
      </c>
      <c r="D15" s="6" t="s">
        <v>14</v>
      </c>
      <c r="E15" s="8">
        <v>0.33</v>
      </c>
      <c r="F15" s="8">
        <f t="shared" si="1"/>
        <v>4950</v>
      </c>
      <c r="G15" s="11"/>
      <c r="H15" s="16"/>
      <c r="I15" s="8"/>
      <c r="J15" s="43" t="s">
        <v>255</v>
      </c>
      <c r="K15" s="1"/>
    </row>
    <row r="16" s="41" customFormat="1" customHeight="1" spans="1:11">
      <c r="A16" s="6">
        <f t="shared" si="0"/>
        <v>14</v>
      </c>
      <c r="B16" s="6" t="s">
        <v>268</v>
      </c>
      <c r="C16" s="6">
        <v>12000</v>
      </c>
      <c r="D16" s="6" t="s">
        <v>14</v>
      </c>
      <c r="E16" s="8">
        <v>0.37</v>
      </c>
      <c r="F16" s="8">
        <f t="shared" si="1"/>
        <v>4440</v>
      </c>
      <c r="G16" s="11"/>
      <c r="H16" s="16"/>
      <c r="I16" s="8"/>
      <c r="J16" s="43" t="s">
        <v>255</v>
      </c>
      <c r="K16" s="1"/>
    </row>
    <row r="17" s="41" customFormat="1" customHeight="1" spans="1:11">
      <c r="A17" s="6">
        <f t="shared" si="0"/>
        <v>15</v>
      </c>
      <c r="B17" s="6" t="s">
        <v>269</v>
      </c>
      <c r="C17" s="6">
        <v>6000</v>
      </c>
      <c r="D17" s="6" t="s">
        <v>14</v>
      </c>
      <c r="E17" s="8">
        <v>1.3</v>
      </c>
      <c r="F17" s="8">
        <f t="shared" si="1"/>
        <v>7800</v>
      </c>
      <c r="G17" s="11"/>
      <c r="H17" s="16"/>
      <c r="I17" s="8"/>
      <c r="J17" s="43" t="s">
        <v>255</v>
      </c>
      <c r="K17" s="1"/>
    </row>
    <row r="18" s="41" customFormat="1" customHeight="1" spans="1:11">
      <c r="A18" s="6">
        <f t="shared" si="0"/>
        <v>16</v>
      </c>
      <c r="B18" s="6" t="s">
        <v>270</v>
      </c>
      <c r="C18" s="6">
        <v>9000</v>
      </c>
      <c r="D18" s="6" t="s">
        <v>14</v>
      </c>
      <c r="E18" s="8">
        <v>2.6</v>
      </c>
      <c r="F18" s="8">
        <f t="shared" si="1"/>
        <v>23400</v>
      </c>
      <c r="G18" s="11"/>
      <c r="H18" s="16"/>
      <c r="I18" s="8"/>
      <c r="J18" s="43" t="s">
        <v>255</v>
      </c>
      <c r="K18" s="1"/>
    </row>
    <row r="19" s="41" customFormat="1" customHeight="1" spans="1:11">
      <c r="A19" s="6">
        <f t="shared" si="0"/>
        <v>17</v>
      </c>
      <c r="B19" s="6" t="s">
        <v>271</v>
      </c>
      <c r="C19" s="6">
        <v>6000</v>
      </c>
      <c r="D19" s="6" t="s">
        <v>14</v>
      </c>
      <c r="E19" s="8">
        <v>0.45</v>
      </c>
      <c r="F19" s="8">
        <f t="shared" si="1"/>
        <v>2700</v>
      </c>
      <c r="G19" s="11"/>
      <c r="H19" s="16"/>
      <c r="I19" s="8"/>
      <c r="J19" s="43" t="s">
        <v>255</v>
      </c>
      <c r="K19" s="1"/>
    </row>
    <row r="20" s="41" customFormat="1" customHeight="1" spans="1:11">
      <c r="A20" s="6">
        <f t="shared" si="0"/>
        <v>18</v>
      </c>
      <c r="B20" s="7" t="s">
        <v>272</v>
      </c>
      <c r="C20" s="6">
        <v>6000</v>
      </c>
      <c r="D20" s="6" t="s">
        <v>14</v>
      </c>
      <c r="E20" s="8">
        <v>0.23</v>
      </c>
      <c r="F20" s="8">
        <f t="shared" si="1"/>
        <v>1380</v>
      </c>
      <c r="G20" s="11"/>
      <c r="H20" s="16"/>
      <c r="I20" s="8"/>
      <c r="J20" s="43" t="s">
        <v>255</v>
      </c>
      <c r="K20" s="1"/>
    </row>
    <row r="21" s="41" customFormat="1" customHeight="1" spans="1:11">
      <c r="A21" s="6">
        <f t="shared" si="0"/>
        <v>19</v>
      </c>
      <c r="B21" s="7" t="s">
        <v>273</v>
      </c>
      <c r="C21" s="6">
        <v>12000</v>
      </c>
      <c r="D21" s="6" t="s">
        <v>14</v>
      </c>
      <c r="E21" s="8">
        <v>2.6</v>
      </c>
      <c r="F21" s="8">
        <f t="shared" si="1"/>
        <v>31200</v>
      </c>
      <c r="G21" s="11"/>
      <c r="H21" s="16"/>
      <c r="I21" s="8"/>
      <c r="J21" s="43" t="s">
        <v>255</v>
      </c>
      <c r="K21" s="1"/>
    </row>
    <row r="22" s="41" customFormat="1" customHeight="1" spans="1:11">
      <c r="A22" s="6">
        <f t="shared" si="0"/>
        <v>20</v>
      </c>
      <c r="B22" s="7" t="s">
        <v>274</v>
      </c>
      <c r="C22" s="6">
        <v>12000</v>
      </c>
      <c r="D22" s="6" t="s">
        <v>14</v>
      </c>
      <c r="E22" s="8">
        <v>1.3</v>
      </c>
      <c r="F22" s="8">
        <f t="shared" si="1"/>
        <v>15600</v>
      </c>
      <c r="G22" s="11"/>
      <c r="H22" s="16"/>
      <c r="I22" s="8"/>
      <c r="J22" s="43" t="s">
        <v>255</v>
      </c>
      <c r="K22" s="1"/>
    </row>
    <row r="23" s="41" customFormat="1" customHeight="1" spans="1:11">
      <c r="A23" s="6">
        <f t="shared" si="0"/>
        <v>21</v>
      </c>
      <c r="B23" s="7" t="s">
        <v>275</v>
      </c>
      <c r="C23" s="6">
        <v>12000</v>
      </c>
      <c r="D23" s="6" t="s">
        <v>14</v>
      </c>
      <c r="E23" s="8">
        <v>0.23</v>
      </c>
      <c r="F23" s="8">
        <f t="shared" si="1"/>
        <v>2760</v>
      </c>
      <c r="G23" s="11"/>
      <c r="H23" s="16"/>
      <c r="I23" s="8"/>
      <c r="J23" s="43" t="s">
        <v>255</v>
      </c>
      <c r="K23" s="1"/>
    </row>
    <row r="24" s="41" customFormat="1" customHeight="1" spans="1:11">
      <c r="A24" s="6">
        <f t="shared" si="0"/>
        <v>22</v>
      </c>
      <c r="B24" s="7" t="s">
        <v>276</v>
      </c>
      <c r="C24" s="6">
        <v>1500</v>
      </c>
      <c r="D24" s="6" t="s">
        <v>14</v>
      </c>
      <c r="E24" s="8">
        <v>1.95</v>
      </c>
      <c r="F24" s="8">
        <f t="shared" si="1"/>
        <v>2925</v>
      </c>
      <c r="G24" s="11"/>
      <c r="H24" s="16"/>
      <c r="I24" s="8"/>
      <c r="J24" s="43" t="s">
        <v>255</v>
      </c>
      <c r="K24" s="1"/>
    </row>
    <row r="25" s="41" customFormat="1" customHeight="1" spans="1:11">
      <c r="A25" s="6">
        <f t="shared" si="0"/>
        <v>23</v>
      </c>
      <c r="B25" s="6" t="s">
        <v>277</v>
      </c>
      <c r="C25" s="6">
        <v>1500</v>
      </c>
      <c r="D25" s="6" t="s">
        <v>14</v>
      </c>
      <c r="E25" s="8">
        <v>1.5</v>
      </c>
      <c r="F25" s="8">
        <f t="shared" si="1"/>
        <v>2250</v>
      </c>
      <c r="G25" s="11"/>
      <c r="H25" s="16"/>
      <c r="I25" s="8"/>
      <c r="J25" s="43" t="s">
        <v>255</v>
      </c>
      <c r="K25" s="1"/>
    </row>
    <row r="26" s="41" customFormat="1" customHeight="1" spans="1:11">
      <c r="A26" s="6">
        <f t="shared" si="0"/>
        <v>24</v>
      </c>
      <c r="B26" s="7" t="s">
        <v>278</v>
      </c>
      <c r="C26" s="6">
        <v>1500</v>
      </c>
      <c r="D26" s="6" t="s">
        <v>14</v>
      </c>
      <c r="E26" s="8">
        <v>1.95</v>
      </c>
      <c r="F26" s="8">
        <f t="shared" si="1"/>
        <v>2925</v>
      </c>
      <c r="G26" s="11"/>
      <c r="H26" s="16"/>
      <c r="I26" s="8"/>
      <c r="J26" s="43" t="s">
        <v>255</v>
      </c>
      <c r="K26" s="1"/>
    </row>
    <row r="27" s="41" customFormat="1" customHeight="1" spans="1:11">
      <c r="A27" s="6">
        <f t="shared" si="0"/>
        <v>25</v>
      </c>
      <c r="B27" s="6" t="s">
        <v>279</v>
      </c>
      <c r="C27" s="6">
        <v>1500</v>
      </c>
      <c r="D27" s="6" t="s">
        <v>14</v>
      </c>
      <c r="E27" s="8">
        <v>1.3</v>
      </c>
      <c r="F27" s="8">
        <f t="shared" si="1"/>
        <v>1950</v>
      </c>
      <c r="G27" s="11"/>
      <c r="H27" s="16"/>
      <c r="I27" s="8"/>
      <c r="J27" s="43" t="s">
        <v>255</v>
      </c>
      <c r="K27" s="1"/>
    </row>
    <row r="28" s="41" customFormat="1" customHeight="1" spans="1:11">
      <c r="A28" s="6">
        <f t="shared" si="0"/>
        <v>26</v>
      </c>
      <c r="B28" s="6" t="s">
        <v>280</v>
      </c>
      <c r="C28" s="6">
        <v>12000</v>
      </c>
      <c r="D28" s="6" t="s">
        <v>14</v>
      </c>
      <c r="E28" s="8">
        <v>0.41</v>
      </c>
      <c r="F28" s="8">
        <f t="shared" si="1"/>
        <v>4920</v>
      </c>
      <c r="G28" s="11"/>
      <c r="H28" s="16"/>
      <c r="I28" s="8"/>
      <c r="J28" s="43" t="s">
        <v>255</v>
      </c>
      <c r="K28" s="1"/>
    </row>
    <row r="29" s="41" customFormat="1" customHeight="1" spans="1:11">
      <c r="A29" s="6">
        <f t="shared" si="0"/>
        <v>27</v>
      </c>
      <c r="B29" s="6" t="s">
        <v>281</v>
      </c>
      <c r="C29" s="6">
        <v>1500</v>
      </c>
      <c r="D29" s="6" t="s">
        <v>14</v>
      </c>
      <c r="E29" s="8">
        <v>1.2</v>
      </c>
      <c r="F29" s="8">
        <f t="shared" si="1"/>
        <v>1800</v>
      </c>
      <c r="G29" s="11"/>
      <c r="H29" s="16"/>
      <c r="I29" s="8"/>
      <c r="J29" s="43" t="s">
        <v>255</v>
      </c>
      <c r="K29" s="1"/>
    </row>
    <row r="30" s="41" customFormat="1" customHeight="1" spans="1:11">
      <c r="A30" s="6">
        <f t="shared" si="0"/>
        <v>28</v>
      </c>
      <c r="B30" s="7" t="s">
        <v>282</v>
      </c>
      <c r="C30" s="6">
        <v>15000</v>
      </c>
      <c r="D30" s="6" t="s">
        <v>14</v>
      </c>
      <c r="E30" s="8">
        <v>0.38</v>
      </c>
      <c r="F30" s="8">
        <f t="shared" si="1"/>
        <v>5700</v>
      </c>
      <c r="G30" s="11"/>
      <c r="H30" s="16"/>
      <c r="I30" s="8"/>
      <c r="J30" s="43" t="s">
        <v>255</v>
      </c>
      <c r="K30" s="1"/>
    </row>
    <row r="31" s="41" customFormat="1" customHeight="1" spans="1:11">
      <c r="A31" s="6">
        <f t="shared" si="0"/>
        <v>29</v>
      </c>
      <c r="B31" s="7" t="s">
        <v>283</v>
      </c>
      <c r="C31" s="6">
        <v>15000</v>
      </c>
      <c r="D31" s="6" t="s">
        <v>14</v>
      </c>
      <c r="E31" s="8">
        <v>0.33</v>
      </c>
      <c r="F31" s="8">
        <f t="shared" si="1"/>
        <v>4950</v>
      </c>
      <c r="G31" s="11"/>
      <c r="H31" s="16"/>
      <c r="I31" s="8"/>
      <c r="J31" s="43" t="s">
        <v>255</v>
      </c>
      <c r="K31" s="1"/>
    </row>
    <row r="32" s="41" customFormat="1" customHeight="1" spans="1:11">
      <c r="A32" s="6">
        <f t="shared" si="0"/>
        <v>30</v>
      </c>
      <c r="B32" s="7" t="s">
        <v>284</v>
      </c>
      <c r="C32" s="6">
        <v>6000</v>
      </c>
      <c r="D32" s="6" t="s">
        <v>14</v>
      </c>
      <c r="E32" s="8">
        <v>2.6</v>
      </c>
      <c r="F32" s="8">
        <f t="shared" si="1"/>
        <v>15600</v>
      </c>
      <c r="G32" s="11"/>
      <c r="H32" s="16"/>
      <c r="I32" s="8"/>
      <c r="J32" s="43" t="s">
        <v>255</v>
      </c>
      <c r="K32" s="1"/>
    </row>
    <row r="33" s="41" customFormat="1" customHeight="1" spans="1:11">
      <c r="A33" s="6">
        <f t="shared" si="0"/>
        <v>31</v>
      </c>
      <c r="B33" s="6" t="s">
        <v>285</v>
      </c>
      <c r="C33" s="6">
        <v>6000</v>
      </c>
      <c r="D33" s="6" t="s">
        <v>14</v>
      </c>
      <c r="E33" s="8">
        <v>0.09</v>
      </c>
      <c r="F33" s="8">
        <f t="shared" si="1"/>
        <v>540</v>
      </c>
      <c r="G33" s="11"/>
      <c r="H33" s="16"/>
      <c r="I33" s="8"/>
      <c r="J33" s="43" t="s">
        <v>255</v>
      </c>
      <c r="K33" s="1"/>
    </row>
    <row r="34" s="41" customFormat="1" customHeight="1" spans="1:11">
      <c r="A34" s="6">
        <f t="shared" si="0"/>
        <v>32</v>
      </c>
      <c r="B34" s="7" t="s">
        <v>286</v>
      </c>
      <c r="C34" s="6">
        <v>6000</v>
      </c>
      <c r="D34" s="6" t="s">
        <v>14</v>
      </c>
      <c r="E34" s="8">
        <v>3.65</v>
      </c>
      <c r="F34" s="8">
        <f t="shared" si="1"/>
        <v>21900</v>
      </c>
      <c r="G34" s="11"/>
      <c r="H34" s="16"/>
      <c r="I34" s="8"/>
      <c r="J34" s="43" t="s">
        <v>255</v>
      </c>
      <c r="K34" s="1"/>
    </row>
    <row r="35" s="41" customFormat="1" customHeight="1" spans="1:11">
      <c r="A35" s="6">
        <f t="shared" si="0"/>
        <v>33</v>
      </c>
      <c r="B35" s="7" t="s">
        <v>287</v>
      </c>
      <c r="C35" s="6">
        <v>15000</v>
      </c>
      <c r="D35" s="6" t="s">
        <v>14</v>
      </c>
      <c r="E35" s="8">
        <v>1.3</v>
      </c>
      <c r="F35" s="8">
        <f t="shared" si="1"/>
        <v>19500</v>
      </c>
      <c r="G35" s="11"/>
      <c r="H35" s="16"/>
      <c r="I35" s="8"/>
      <c r="J35" s="43" t="s">
        <v>255</v>
      </c>
      <c r="K35" s="1"/>
    </row>
    <row r="36" s="41" customFormat="1" customHeight="1" spans="1:11">
      <c r="A36" s="6">
        <f t="shared" si="0"/>
        <v>34</v>
      </c>
      <c r="B36" s="7" t="s">
        <v>288</v>
      </c>
      <c r="C36" s="6">
        <v>15000</v>
      </c>
      <c r="D36" s="6" t="s">
        <v>14</v>
      </c>
      <c r="E36" s="8">
        <v>0.22</v>
      </c>
      <c r="F36" s="8">
        <f t="shared" si="1"/>
        <v>3300</v>
      </c>
      <c r="G36" s="11"/>
      <c r="H36" s="16"/>
      <c r="I36" s="8"/>
      <c r="J36" s="43" t="s">
        <v>255</v>
      </c>
      <c r="K36" s="1"/>
    </row>
    <row r="37" s="41" customFormat="1" customHeight="1" spans="1:11">
      <c r="A37" s="6">
        <f t="shared" si="0"/>
        <v>35</v>
      </c>
      <c r="B37" s="7" t="s">
        <v>289</v>
      </c>
      <c r="C37" s="6">
        <v>1500</v>
      </c>
      <c r="D37" s="6" t="s">
        <v>14</v>
      </c>
      <c r="E37" s="8">
        <v>1.95</v>
      </c>
      <c r="F37" s="8">
        <f t="shared" si="1"/>
        <v>2925</v>
      </c>
      <c r="G37" s="11"/>
      <c r="H37" s="16"/>
      <c r="I37" s="8"/>
      <c r="J37" s="43" t="s">
        <v>255</v>
      </c>
      <c r="K37" s="1"/>
    </row>
    <row r="38" s="41" customFormat="1" customHeight="1" spans="1:11">
      <c r="A38" s="6">
        <f t="shared" si="0"/>
        <v>36</v>
      </c>
      <c r="B38" s="7" t="s">
        <v>290</v>
      </c>
      <c r="C38" s="6">
        <v>1500</v>
      </c>
      <c r="D38" s="6" t="s">
        <v>14</v>
      </c>
      <c r="E38" s="8">
        <v>1.95</v>
      </c>
      <c r="F38" s="8">
        <f t="shared" si="1"/>
        <v>2925</v>
      </c>
      <c r="G38" s="11"/>
      <c r="H38" s="16"/>
      <c r="I38" s="8"/>
      <c r="J38" s="43" t="s">
        <v>255</v>
      </c>
      <c r="K38" s="1"/>
    </row>
    <row r="39" s="41" customFormat="1" ht="55" customHeight="1" spans="1:11">
      <c r="A39" s="6">
        <f t="shared" si="0"/>
        <v>37</v>
      </c>
      <c r="B39" s="7" t="s">
        <v>291</v>
      </c>
      <c r="C39" s="6">
        <v>15000</v>
      </c>
      <c r="D39" s="6" t="s">
        <v>14</v>
      </c>
      <c r="E39" s="8">
        <v>0.45</v>
      </c>
      <c r="F39" s="8">
        <f t="shared" si="1"/>
        <v>6750</v>
      </c>
      <c r="G39" s="11"/>
      <c r="H39" s="16"/>
      <c r="I39" s="8"/>
      <c r="J39" s="44" t="s">
        <v>292</v>
      </c>
      <c r="K39" s="1"/>
    </row>
    <row r="40" s="41" customFormat="1" ht="65" customHeight="1" spans="1:11">
      <c r="A40" s="6">
        <f t="shared" si="0"/>
        <v>38</v>
      </c>
      <c r="B40" s="7" t="s">
        <v>293</v>
      </c>
      <c r="C40" s="6">
        <v>15000</v>
      </c>
      <c r="D40" s="6" t="s">
        <v>14</v>
      </c>
      <c r="E40" s="6">
        <v>0.4</v>
      </c>
      <c r="F40" s="6">
        <f>C40*E40</f>
        <v>6000</v>
      </c>
      <c r="G40" s="7"/>
      <c r="H40" s="7"/>
      <c r="I40" s="16"/>
      <c r="J40" s="44" t="s">
        <v>294</v>
      </c>
      <c r="K40" s="1"/>
    </row>
    <row r="41" s="41" customFormat="1" ht="57" customHeight="1" spans="1:11">
      <c r="A41" s="6">
        <f t="shared" si="0"/>
        <v>39</v>
      </c>
      <c r="B41" s="7" t="s">
        <v>295</v>
      </c>
      <c r="C41" s="6">
        <v>270000</v>
      </c>
      <c r="D41" s="6" t="s">
        <v>14</v>
      </c>
      <c r="E41" s="6">
        <v>0.3</v>
      </c>
      <c r="F41" s="6">
        <f>C41*E41</f>
        <v>81000</v>
      </c>
      <c r="G41" s="7"/>
      <c r="H41" s="7"/>
      <c r="I41" s="16"/>
      <c r="J41" s="45" t="s">
        <v>296</v>
      </c>
      <c r="K41" s="1"/>
    </row>
    <row r="42" s="41" customFormat="1" customHeight="1" spans="1:11">
      <c r="A42" s="6">
        <f t="shared" si="0"/>
        <v>40</v>
      </c>
      <c r="B42" s="7" t="s">
        <v>297</v>
      </c>
      <c r="C42" s="6">
        <v>500</v>
      </c>
      <c r="D42" s="6" t="s">
        <v>169</v>
      </c>
      <c r="E42" s="8">
        <v>8</v>
      </c>
      <c r="F42" s="8">
        <f t="shared" ref="F42:F48" si="2">E42*C42</f>
        <v>4000</v>
      </c>
      <c r="G42" s="11"/>
      <c r="H42" s="16"/>
      <c r="I42" s="8"/>
      <c r="J42" s="46"/>
      <c r="K42" s="1"/>
    </row>
    <row r="43" s="41" customFormat="1" customHeight="1" spans="1:11">
      <c r="A43" s="6">
        <f t="shared" si="0"/>
        <v>41</v>
      </c>
      <c r="B43" s="7" t="s">
        <v>298</v>
      </c>
      <c r="C43" s="6">
        <v>500</v>
      </c>
      <c r="D43" s="6" t="s">
        <v>169</v>
      </c>
      <c r="E43" s="8">
        <v>100</v>
      </c>
      <c r="F43" s="8">
        <f t="shared" si="2"/>
        <v>50000</v>
      </c>
      <c r="G43" s="11"/>
      <c r="H43" s="16"/>
      <c r="I43" s="8"/>
      <c r="J43" s="46"/>
      <c r="K43" s="1"/>
    </row>
    <row r="44" s="41" customFormat="1" customHeight="1" spans="1:11">
      <c r="A44" s="6">
        <f t="shared" si="0"/>
        <v>42</v>
      </c>
      <c r="B44" s="7" t="s">
        <v>299</v>
      </c>
      <c r="C44" s="6">
        <v>500</v>
      </c>
      <c r="D44" s="6" t="s">
        <v>169</v>
      </c>
      <c r="E44" s="8">
        <v>50</v>
      </c>
      <c r="F44" s="8">
        <f t="shared" si="2"/>
        <v>25000</v>
      </c>
      <c r="G44" s="11"/>
      <c r="H44" s="16"/>
      <c r="I44" s="8"/>
      <c r="J44" s="46"/>
      <c r="K44" s="1"/>
    </row>
    <row r="45" s="41" customFormat="1" customHeight="1" spans="1:11">
      <c r="A45" s="6">
        <f t="shared" si="0"/>
        <v>43</v>
      </c>
      <c r="B45" s="42" t="s">
        <v>300</v>
      </c>
      <c r="C45" s="6">
        <v>100</v>
      </c>
      <c r="D45" s="7" t="s">
        <v>14</v>
      </c>
      <c r="E45" s="8">
        <v>13</v>
      </c>
      <c r="F45" s="8">
        <f t="shared" si="2"/>
        <v>1300</v>
      </c>
      <c r="G45" s="11"/>
      <c r="H45" s="16"/>
      <c r="I45" s="8"/>
      <c r="J45" s="46"/>
      <c r="K45" s="1"/>
    </row>
    <row r="46" s="41" customFormat="1" customHeight="1" spans="1:11">
      <c r="A46" s="6">
        <f t="shared" si="0"/>
        <v>44</v>
      </c>
      <c r="B46" s="7" t="s">
        <v>301</v>
      </c>
      <c r="C46" s="6">
        <v>500</v>
      </c>
      <c r="D46" s="6" t="s">
        <v>169</v>
      </c>
      <c r="E46" s="8">
        <v>60</v>
      </c>
      <c r="F46" s="8">
        <f t="shared" si="2"/>
        <v>30000</v>
      </c>
      <c r="G46" s="7"/>
      <c r="H46" s="16"/>
      <c r="I46" s="8"/>
      <c r="J46" s="47"/>
      <c r="K46" s="1"/>
    </row>
    <row r="47" s="41" customFormat="1" customHeight="1" spans="1:11">
      <c r="A47" s="6">
        <f t="shared" si="0"/>
        <v>45</v>
      </c>
      <c r="B47" s="7" t="s">
        <v>302</v>
      </c>
      <c r="C47" s="6">
        <v>500</v>
      </c>
      <c r="D47" s="6" t="s">
        <v>169</v>
      </c>
      <c r="E47" s="8">
        <v>60</v>
      </c>
      <c r="F47" s="8">
        <f t="shared" si="2"/>
        <v>30000</v>
      </c>
      <c r="G47" s="7"/>
      <c r="H47" s="16"/>
      <c r="I47" s="8"/>
      <c r="J47" s="11"/>
      <c r="K47" s="1"/>
    </row>
    <row r="48" s="41" customFormat="1" customHeight="1" spans="1:11">
      <c r="A48" s="6">
        <f t="shared" si="0"/>
        <v>46</v>
      </c>
      <c r="B48" s="7" t="s">
        <v>303</v>
      </c>
      <c r="C48" s="6">
        <v>500</v>
      </c>
      <c r="D48" s="6" t="s">
        <v>169</v>
      </c>
      <c r="E48" s="8">
        <v>60</v>
      </c>
      <c r="F48" s="8">
        <f t="shared" si="2"/>
        <v>30000</v>
      </c>
      <c r="G48" s="7"/>
      <c r="H48" s="16"/>
      <c r="I48" s="8"/>
      <c r="J48" s="11"/>
      <c r="K48" s="1"/>
    </row>
    <row r="49" s="41" customFormat="1" ht="83" customHeight="1" spans="1:11">
      <c r="A49" s="12" t="s">
        <v>304</v>
      </c>
      <c r="B49" s="13"/>
      <c r="C49" s="13"/>
      <c r="D49" s="13"/>
      <c r="E49" s="13"/>
      <c r="F49" s="13"/>
      <c r="G49" s="13"/>
      <c r="H49" s="13"/>
      <c r="I49" s="13"/>
      <c r="J49" s="13"/>
      <c r="K49" s="1"/>
    </row>
    <row r="91" ht="45" customHeight="1"/>
    <row r="92" ht="45" customHeight="1"/>
    <row r="106" ht="227" customHeight="1"/>
  </sheetData>
  <autoFilter xmlns:etc="http://www.wps.cn/officeDocument/2017/etCustomData" ref="A2:M50" etc:filterBottomFollowUsedRange="0">
    <extLst/>
  </autoFilter>
  <mergeCells count="3">
    <mergeCell ref="A1:K1"/>
    <mergeCell ref="A49:J49"/>
    <mergeCell ref="J46:J48"/>
  </mergeCells>
  <dataValidations count="1">
    <dataValidation type="decimal" operator="between" allowBlank="1" showInputMessage="1" showErrorMessage="1" errorTitle="请重新填写！" error="报价高于参考价！" sqref="H3:H39 H42:H48">
      <formula1>0</formula1>
      <formula2>E3</formula2>
    </dataValidation>
  </dataValidation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zoomScale="110" zoomScaleNormal="110" workbookViewId="0">
      <pane ySplit="2" topLeftCell="A3" activePane="bottomLeft" state="frozen"/>
      <selection/>
      <selection pane="bottomLeft" activeCell="A1" sqref="A1:L1"/>
    </sheetView>
  </sheetViews>
  <sheetFormatPr defaultColWidth="9.14285714285714" defaultRowHeight="23" customHeight="1"/>
  <cols>
    <col min="1" max="1" width="9.14285714285714" style="1"/>
    <col min="2" max="2" width="40.1238095238095" style="20" customWidth="1"/>
    <col min="3" max="3" width="9.14285714285714" style="20"/>
    <col min="4" max="4" width="10.2857142857143" style="1" customWidth="1"/>
    <col min="5" max="5" width="13.5047619047619" style="1" customWidth="1"/>
    <col min="6" max="6" width="9.99047619047619" style="1" customWidth="1"/>
    <col min="7" max="8" width="14.647619047619" style="1" customWidth="1"/>
    <col min="9" max="9" width="12.2190476190476" style="1" customWidth="1"/>
    <col min="10" max="10" width="9.99047619047619" style="1" customWidth="1"/>
    <col min="11" max="11" width="7.92380952380952" style="1" customWidth="1"/>
    <col min="12" max="12" width="11.5904761904762" style="1" customWidth="1"/>
    <col min="13" max="16384" width="9.14285714285714" style="1"/>
  </cols>
  <sheetData>
    <row r="1" s="1" customFormat="1" customHeight="1" spans="1:12">
      <c r="A1" s="2" t="s">
        <v>305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5" customFormat="1" ht="28" customHeight="1" spans="1:12">
      <c r="A2" s="3" t="s">
        <v>1</v>
      </c>
      <c r="B2" s="3" t="s">
        <v>56</v>
      </c>
      <c r="C2" s="30" t="s">
        <v>5</v>
      </c>
      <c r="D2" s="5" t="s">
        <v>4</v>
      </c>
      <c r="E2" s="4" t="s">
        <v>6</v>
      </c>
      <c r="F2" s="3" t="s">
        <v>7</v>
      </c>
      <c r="G2" s="4" t="s">
        <v>8</v>
      </c>
      <c r="H2" s="4" t="s">
        <v>306</v>
      </c>
      <c r="I2" s="30" t="s">
        <v>9</v>
      </c>
      <c r="J2" s="30" t="s">
        <v>10</v>
      </c>
      <c r="K2" s="4" t="s">
        <v>11</v>
      </c>
      <c r="L2" s="3" t="s">
        <v>12</v>
      </c>
    </row>
    <row r="3" s="1" customFormat="1" ht="27" customHeight="1" spans="1:12">
      <c r="A3" s="6">
        <f t="shared" ref="A3:A10" si="0">ROW()-2</f>
        <v>1</v>
      </c>
      <c r="B3" s="31" t="s">
        <v>307</v>
      </c>
      <c r="C3" s="31" t="s">
        <v>182</v>
      </c>
      <c r="D3" s="32">
        <v>100</v>
      </c>
      <c r="E3" s="33">
        <v>88</v>
      </c>
      <c r="F3" s="33">
        <f t="shared" ref="F3:F19" si="1">E3*D3</f>
        <v>8800</v>
      </c>
      <c r="G3" s="33"/>
      <c r="H3" s="33"/>
      <c r="I3" s="36"/>
      <c r="J3" s="33"/>
      <c r="K3" s="37"/>
      <c r="L3" s="38">
        <f>SUM(F3:F19)</f>
        <v>300225</v>
      </c>
    </row>
    <row r="4" s="1" customFormat="1" ht="27" customHeight="1" spans="1:12">
      <c r="A4" s="6">
        <f t="shared" si="0"/>
        <v>2</v>
      </c>
      <c r="B4" s="31" t="s">
        <v>308</v>
      </c>
      <c r="C4" s="31" t="s">
        <v>182</v>
      </c>
      <c r="D4" s="32">
        <v>100</v>
      </c>
      <c r="E4" s="33">
        <v>51</v>
      </c>
      <c r="F4" s="33">
        <f t="shared" si="1"/>
        <v>5100</v>
      </c>
      <c r="G4" s="33"/>
      <c r="H4" s="33"/>
      <c r="I4" s="36"/>
      <c r="J4" s="33"/>
      <c r="K4" s="37"/>
      <c r="L4" s="3" t="s">
        <v>17</v>
      </c>
    </row>
    <row r="5" s="1" customFormat="1" ht="27" customHeight="1" spans="1:12">
      <c r="A5" s="6">
        <f t="shared" si="0"/>
        <v>3</v>
      </c>
      <c r="B5" s="31" t="s">
        <v>309</v>
      </c>
      <c r="C5" s="31" t="s">
        <v>182</v>
      </c>
      <c r="D5" s="32">
        <v>100</v>
      </c>
      <c r="E5" s="33">
        <v>51</v>
      </c>
      <c r="F5" s="33">
        <f t="shared" si="1"/>
        <v>5100</v>
      </c>
      <c r="G5" s="33"/>
      <c r="H5" s="33"/>
      <c r="I5" s="36"/>
      <c r="J5" s="33"/>
      <c r="K5" s="37"/>
      <c r="L5" s="38"/>
    </row>
    <row r="6" s="1" customFormat="1" ht="27" customHeight="1" spans="1:11">
      <c r="A6" s="6">
        <f t="shared" si="0"/>
        <v>4</v>
      </c>
      <c r="B6" s="31" t="s">
        <v>310</v>
      </c>
      <c r="C6" s="31" t="s">
        <v>182</v>
      </c>
      <c r="D6" s="32">
        <v>100</v>
      </c>
      <c r="E6" s="33">
        <v>51</v>
      </c>
      <c r="F6" s="33">
        <f t="shared" si="1"/>
        <v>5100</v>
      </c>
      <c r="G6" s="33"/>
      <c r="H6" s="33"/>
      <c r="I6" s="36"/>
      <c r="J6" s="33"/>
      <c r="K6" s="37"/>
    </row>
    <row r="7" s="1" customFormat="1" ht="27" customHeight="1" spans="1:11">
      <c r="A7" s="6">
        <f t="shared" si="0"/>
        <v>5</v>
      </c>
      <c r="B7" s="31" t="s">
        <v>311</v>
      </c>
      <c r="C7" s="31" t="s">
        <v>182</v>
      </c>
      <c r="D7" s="32">
        <v>50</v>
      </c>
      <c r="E7" s="33">
        <v>51</v>
      </c>
      <c r="F7" s="33">
        <f t="shared" si="1"/>
        <v>2550</v>
      </c>
      <c r="G7" s="33"/>
      <c r="H7" s="33"/>
      <c r="I7" s="36"/>
      <c r="J7" s="33"/>
      <c r="K7" s="37"/>
    </row>
    <row r="8" s="1" customFormat="1" ht="27" customHeight="1" spans="1:11">
      <c r="A8" s="6">
        <f t="shared" si="0"/>
        <v>6</v>
      </c>
      <c r="B8" s="31" t="s">
        <v>312</v>
      </c>
      <c r="C8" s="31" t="s">
        <v>182</v>
      </c>
      <c r="D8" s="32">
        <v>100</v>
      </c>
      <c r="E8" s="33">
        <v>51</v>
      </c>
      <c r="F8" s="33">
        <f t="shared" si="1"/>
        <v>5100</v>
      </c>
      <c r="G8" s="33"/>
      <c r="H8" s="33"/>
      <c r="I8" s="36"/>
      <c r="J8" s="33"/>
      <c r="K8" s="37"/>
    </row>
    <row r="9" s="1" customFormat="1" ht="27" customHeight="1" spans="1:11">
      <c r="A9" s="6">
        <f t="shared" si="0"/>
        <v>7</v>
      </c>
      <c r="B9" s="31" t="s">
        <v>313</v>
      </c>
      <c r="C9" s="31" t="s">
        <v>182</v>
      </c>
      <c r="D9" s="32">
        <v>100</v>
      </c>
      <c r="E9" s="33">
        <v>51</v>
      </c>
      <c r="F9" s="33">
        <f t="shared" si="1"/>
        <v>5100</v>
      </c>
      <c r="G9" s="33"/>
      <c r="H9" s="33"/>
      <c r="I9" s="36"/>
      <c r="J9" s="33"/>
      <c r="K9" s="37"/>
    </row>
    <row r="10" s="1" customFormat="1" ht="27" customHeight="1" spans="1:11">
      <c r="A10" s="6">
        <f t="shared" si="0"/>
        <v>8</v>
      </c>
      <c r="B10" s="31" t="s">
        <v>314</v>
      </c>
      <c r="C10" s="31" t="s">
        <v>182</v>
      </c>
      <c r="D10" s="32">
        <v>50</v>
      </c>
      <c r="E10" s="33">
        <v>51</v>
      </c>
      <c r="F10" s="33">
        <f t="shared" si="1"/>
        <v>2550</v>
      </c>
      <c r="G10" s="33"/>
      <c r="H10" s="33"/>
      <c r="I10" s="36"/>
      <c r="J10" s="33"/>
      <c r="K10" s="37"/>
    </row>
    <row r="11" s="1" customFormat="1" ht="27" customHeight="1" spans="1:11">
      <c r="A11" s="6">
        <v>9</v>
      </c>
      <c r="B11" s="31" t="s">
        <v>315</v>
      </c>
      <c r="C11" s="31" t="s">
        <v>182</v>
      </c>
      <c r="D11" s="32">
        <v>100</v>
      </c>
      <c r="E11" s="33">
        <v>190</v>
      </c>
      <c r="F11" s="33">
        <f t="shared" si="1"/>
        <v>19000</v>
      </c>
      <c r="G11" s="33"/>
      <c r="H11" s="33"/>
      <c r="I11" s="36"/>
      <c r="J11" s="33"/>
      <c r="K11" s="37"/>
    </row>
    <row r="12" s="1" customFormat="1" ht="27" customHeight="1" spans="1:11">
      <c r="A12" s="6">
        <v>10</v>
      </c>
      <c r="B12" s="31" t="s">
        <v>316</v>
      </c>
      <c r="C12" s="31" t="s">
        <v>182</v>
      </c>
      <c r="D12" s="32">
        <v>100</v>
      </c>
      <c r="E12" s="33">
        <v>190</v>
      </c>
      <c r="F12" s="33">
        <f t="shared" si="1"/>
        <v>19000</v>
      </c>
      <c r="G12" s="33"/>
      <c r="H12" s="33"/>
      <c r="I12" s="36"/>
      <c r="J12" s="33"/>
      <c r="K12" s="37"/>
    </row>
    <row r="13" s="1" customFormat="1" ht="27" customHeight="1" spans="1:11">
      <c r="A13" s="6">
        <f t="shared" ref="A13:A19" si="2">ROW()-2</f>
        <v>11</v>
      </c>
      <c r="B13" s="31" t="s">
        <v>317</v>
      </c>
      <c r="C13" s="31" t="s">
        <v>182</v>
      </c>
      <c r="D13" s="32">
        <v>15</v>
      </c>
      <c r="E13" s="33">
        <v>295</v>
      </c>
      <c r="F13" s="33">
        <f t="shared" si="1"/>
        <v>4425</v>
      </c>
      <c r="G13" s="33"/>
      <c r="H13" s="33"/>
      <c r="I13" s="36"/>
      <c r="J13" s="33"/>
      <c r="K13" s="37"/>
    </row>
    <row r="14" s="1" customFormat="1" ht="27" customHeight="1" spans="1:11">
      <c r="A14" s="6">
        <f t="shared" si="2"/>
        <v>12</v>
      </c>
      <c r="B14" s="31" t="s">
        <v>318</v>
      </c>
      <c r="C14" s="31" t="s">
        <v>182</v>
      </c>
      <c r="D14" s="32">
        <v>180</v>
      </c>
      <c r="E14" s="33">
        <v>390</v>
      </c>
      <c r="F14" s="33">
        <f t="shared" si="1"/>
        <v>70200</v>
      </c>
      <c r="G14" s="33"/>
      <c r="H14" s="33"/>
      <c r="I14" s="36"/>
      <c r="J14" s="33"/>
      <c r="K14" s="37"/>
    </row>
    <row r="15" s="1" customFormat="1" ht="27" customHeight="1" spans="1:11">
      <c r="A15" s="6">
        <f t="shared" si="2"/>
        <v>13</v>
      </c>
      <c r="B15" s="31" t="s">
        <v>319</v>
      </c>
      <c r="C15" s="31" t="s">
        <v>182</v>
      </c>
      <c r="D15" s="32">
        <v>180</v>
      </c>
      <c r="E15" s="33">
        <v>390</v>
      </c>
      <c r="F15" s="33">
        <f t="shared" si="1"/>
        <v>70200</v>
      </c>
      <c r="G15" s="33"/>
      <c r="H15" s="33"/>
      <c r="I15" s="36"/>
      <c r="J15" s="33"/>
      <c r="K15" s="37"/>
    </row>
    <row r="16" s="1" customFormat="1" ht="27" customHeight="1" spans="1:11">
      <c r="A16" s="6">
        <f t="shared" si="2"/>
        <v>14</v>
      </c>
      <c r="B16" s="31" t="s">
        <v>320</v>
      </c>
      <c r="C16" s="31" t="s">
        <v>182</v>
      </c>
      <c r="D16" s="32">
        <v>300</v>
      </c>
      <c r="E16" s="33">
        <v>50</v>
      </c>
      <c r="F16" s="33">
        <f t="shared" si="1"/>
        <v>15000</v>
      </c>
      <c r="G16" s="33"/>
      <c r="H16" s="33"/>
      <c r="I16" s="36"/>
      <c r="J16" s="33"/>
      <c r="K16" s="37"/>
    </row>
    <row r="17" s="1" customFormat="1" ht="27" customHeight="1" spans="1:11">
      <c r="A17" s="6">
        <f t="shared" si="2"/>
        <v>15</v>
      </c>
      <c r="B17" s="31" t="s">
        <v>321</v>
      </c>
      <c r="C17" s="31" t="s">
        <v>182</v>
      </c>
      <c r="D17" s="32">
        <v>300</v>
      </c>
      <c r="E17" s="33">
        <v>50</v>
      </c>
      <c r="F17" s="33">
        <f t="shared" si="1"/>
        <v>15000</v>
      </c>
      <c r="G17" s="33"/>
      <c r="H17" s="33"/>
      <c r="I17" s="36"/>
      <c r="J17" s="33"/>
      <c r="K17" s="37"/>
    </row>
    <row r="18" s="1" customFormat="1" ht="27" customHeight="1" spans="1:11">
      <c r="A18" s="6">
        <f t="shared" si="2"/>
        <v>16</v>
      </c>
      <c r="B18" s="31" t="s">
        <v>322</v>
      </c>
      <c r="C18" s="31" t="s">
        <v>182</v>
      </c>
      <c r="D18" s="32">
        <v>600</v>
      </c>
      <c r="E18" s="33">
        <v>40</v>
      </c>
      <c r="F18" s="33">
        <f t="shared" si="1"/>
        <v>24000</v>
      </c>
      <c r="G18" s="33"/>
      <c r="H18" s="33"/>
      <c r="I18" s="36"/>
      <c r="J18" s="33"/>
      <c r="K18" s="37"/>
    </row>
    <row r="19" s="1" customFormat="1" ht="27" customHeight="1" spans="1:11">
      <c r="A19" s="6">
        <f t="shared" si="2"/>
        <v>17</v>
      </c>
      <c r="B19" s="31" t="s">
        <v>323</v>
      </c>
      <c r="C19" s="31" t="s">
        <v>182</v>
      </c>
      <c r="D19" s="32">
        <v>600</v>
      </c>
      <c r="E19" s="33">
        <v>40</v>
      </c>
      <c r="F19" s="33">
        <f t="shared" si="1"/>
        <v>24000</v>
      </c>
      <c r="G19" s="33"/>
      <c r="H19" s="33"/>
      <c r="I19" s="36"/>
      <c r="J19" s="33"/>
      <c r="K19" s="37"/>
    </row>
    <row r="20" s="29" customFormat="1" ht="42" customHeight="1" spans="1:12">
      <c r="A20" s="34" t="s">
        <v>324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9"/>
    </row>
  </sheetData>
  <autoFilter xmlns:etc="http://www.wps.cn/officeDocument/2017/etCustomData" ref="A2:K20" etc:filterBottomFollowUsedRange="0">
    <extLst/>
  </autoFilter>
  <mergeCells count="2">
    <mergeCell ref="A1:L1"/>
    <mergeCell ref="A20:K20"/>
  </mergeCells>
  <dataValidations count="1">
    <dataValidation type="decimal" operator="between" allowBlank="1" showInputMessage="1" showErrorMessage="1" errorTitle="请重新填写！" error="报价高于参考价！" sqref="I3:I19">
      <formula1>0</formula1>
      <formula2>E3</formula2>
    </dataValidation>
  </dataValidation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workbookViewId="0">
      <pane ySplit="2" topLeftCell="A3" activePane="bottomLeft" state="frozen"/>
      <selection/>
      <selection pane="bottomLeft" activeCell="L3" sqref="L3:L21"/>
    </sheetView>
  </sheetViews>
  <sheetFormatPr defaultColWidth="9.14285714285714" defaultRowHeight="32" customHeight="1"/>
  <cols>
    <col min="1" max="1" width="7.14285714285714" style="1" customWidth="1"/>
    <col min="2" max="2" width="39.8571428571429" style="1" customWidth="1"/>
    <col min="3" max="3" width="9.57142857142857" style="1" customWidth="1"/>
    <col min="4" max="4" width="11.4285714285714" style="1" customWidth="1"/>
    <col min="5" max="10" width="11.8571428571429" style="1" customWidth="1"/>
    <col min="11" max="11" width="10.5714285714286" style="1" customWidth="1"/>
    <col min="12" max="12" width="20.5714285714286" style="1" customWidth="1"/>
    <col min="13" max="13" width="12" style="1"/>
    <col min="14" max="14" width="10.8571428571429" style="1"/>
    <col min="15" max="16384" width="9.14285714285714" style="1"/>
  </cols>
  <sheetData>
    <row r="1" s="1" customFormat="1" customHeight="1" spans="1:13">
      <c r="A1" s="2" t="s">
        <v>325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customHeight="1" spans="1:13">
      <c r="A2" s="3" t="s">
        <v>1</v>
      </c>
      <c r="B2" s="3" t="s">
        <v>56</v>
      </c>
      <c r="C2" s="5" t="s">
        <v>4</v>
      </c>
      <c r="D2" s="21" t="s">
        <v>5</v>
      </c>
      <c r="E2" s="21" t="s">
        <v>6</v>
      </c>
      <c r="F2" s="21" t="s">
        <v>7</v>
      </c>
      <c r="G2" s="3" t="s">
        <v>57</v>
      </c>
      <c r="H2" s="4" t="s">
        <v>8</v>
      </c>
      <c r="I2" s="21" t="s">
        <v>9</v>
      </c>
      <c r="J2" s="21" t="s">
        <v>10</v>
      </c>
      <c r="K2" s="21" t="s">
        <v>11</v>
      </c>
      <c r="L2" s="3" t="s">
        <v>326</v>
      </c>
      <c r="M2" s="3" t="s">
        <v>12</v>
      </c>
    </row>
    <row r="3" s="1" customFormat="1" customHeight="1" spans="1:13">
      <c r="A3" s="6">
        <f t="shared" ref="A3:A25" si="0">ROW()-2</f>
        <v>1</v>
      </c>
      <c r="B3" s="9" t="s">
        <v>327</v>
      </c>
      <c r="C3" s="6">
        <v>300</v>
      </c>
      <c r="D3" s="7" t="s">
        <v>169</v>
      </c>
      <c r="E3" s="8">
        <v>37</v>
      </c>
      <c r="F3" s="8">
        <f t="shared" ref="F3:F25" si="1">E3*C3</f>
        <v>11100</v>
      </c>
      <c r="G3" s="8"/>
      <c r="H3" s="8"/>
      <c r="I3" s="16"/>
      <c r="J3" s="8"/>
      <c r="K3" s="17"/>
      <c r="L3" s="27" t="s">
        <v>328</v>
      </c>
      <c r="M3" s="18">
        <f>SUM(F3:F25)</f>
        <v>1036600</v>
      </c>
    </row>
    <row r="4" s="1" customFormat="1" customHeight="1" spans="1:13">
      <c r="A4" s="6">
        <f t="shared" si="0"/>
        <v>2</v>
      </c>
      <c r="B4" s="22" t="s">
        <v>329</v>
      </c>
      <c r="C4" s="6">
        <v>3600</v>
      </c>
      <c r="D4" s="7" t="s">
        <v>169</v>
      </c>
      <c r="E4" s="8">
        <v>15</v>
      </c>
      <c r="F4" s="8">
        <f t="shared" si="1"/>
        <v>54000</v>
      </c>
      <c r="G4" s="8"/>
      <c r="H4" s="8"/>
      <c r="I4" s="16"/>
      <c r="J4" s="8"/>
      <c r="K4" s="7" t="s">
        <v>330</v>
      </c>
      <c r="L4" s="28"/>
      <c r="M4" s="19" t="s">
        <v>17</v>
      </c>
    </row>
    <row r="5" s="1" customFormat="1" customHeight="1" spans="1:13">
      <c r="A5" s="6">
        <f t="shared" si="0"/>
        <v>3</v>
      </c>
      <c r="B5" s="9" t="s">
        <v>331</v>
      </c>
      <c r="C5" s="6">
        <v>500</v>
      </c>
      <c r="D5" s="7" t="s">
        <v>169</v>
      </c>
      <c r="E5" s="8">
        <v>30</v>
      </c>
      <c r="F5" s="8">
        <f t="shared" si="1"/>
        <v>15000</v>
      </c>
      <c r="G5" s="8"/>
      <c r="H5" s="8"/>
      <c r="I5" s="16"/>
      <c r="J5" s="8"/>
      <c r="K5" s="17"/>
      <c r="L5" s="28"/>
      <c r="M5" s="18"/>
    </row>
    <row r="6" s="1" customFormat="1" customHeight="1" spans="1:12">
      <c r="A6" s="6">
        <f t="shared" si="0"/>
        <v>4</v>
      </c>
      <c r="B6" s="9" t="s">
        <v>332</v>
      </c>
      <c r="C6" s="6">
        <v>500</v>
      </c>
      <c r="D6" s="7" t="s">
        <v>169</v>
      </c>
      <c r="E6" s="8">
        <v>100</v>
      </c>
      <c r="F6" s="8">
        <f t="shared" si="1"/>
        <v>50000</v>
      </c>
      <c r="G6" s="8"/>
      <c r="H6" s="8"/>
      <c r="I6" s="16"/>
      <c r="J6" s="8"/>
      <c r="K6" s="17"/>
      <c r="L6" s="28"/>
    </row>
    <row r="7" s="1" customFormat="1" customHeight="1" spans="1:12">
      <c r="A7" s="6">
        <f t="shared" si="0"/>
        <v>5</v>
      </c>
      <c r="B7" s="9" t="s">
        <v>333</v>
      </c>
      <c r="C7" s="6">
        <v>500</v>
      </c>
      <c r="D7" s="7" t="s">
        <v>169</v>
      </c>
      <c r="E7" s="8">
        <v>30</v>
      </c>
      <c r="F7" s="8">
        <f t="shared" si="1"/>
        <v>15000</v>
      </c>
      <c r="G7" s="8"/>
      <c r="H7" s="8"/>
      <c r="I7" s="16"/>
      <c r="J7" s="8"/>
      <c r="K7" s="17"/>
      <c r="L7" s="28"/>
    </row>
    <row r="8" s="1" customFormat="1" customHeight="1" spans="1:12">
      <c r="A8" s="6">
        <f t="shared" si="0"/>
        <v>6</v>
      </c>
      <c r="B8" s="9" t="s">
        <v>334</v>
      </c>
      <c r="C8" s="6">
        <v>500</v>
      </c>
      <c r="D8" s="7" t="s">
        <v>169</v>
      </c>
      <c r="E8" s="8">
        <v>24</v>
      </c>
      <c r="F8" s="8">
        <f t="shared" si="1"/>
        <v>12000</v>
      </c>
      <c r="G8" s="8"/>
      <c r="H8" s="8"/>
      <c r="I8" s="16"/>
      <c r="J8" s="8"/>
      <c r="K8" s="17"/>
      <c r="L8" s="28"/>
    </row>
    <row r="9" s="1" customFormat="1" customHeight="1" spans="1:12">
      <c r="A9" s="6">
        <f t="shared" si="0"/>
        <v>7</v>
      </c>
      <c r="B9" s="9" t="s">
        <v>335</v>
      </c>
      <c r="C9" s="6">
        <v>500</v>
      </c>
      <c r="D9" s="7" t="s">
        <v>169</v>
      </c>
      <c r="E9" s="8">
        <v>50</v>
      </c>
      <c r="F9" s="8">
        <f t="shared" si="1"/>
        <v>25000</v>
      </c>
      <c r="G9" s="8"/>
      <c r="H9" s="8"/>
      <c r="I9" s="16"/>
      <c r="J9" s="8"/>
      <c r="K9" s="17"/>
      <c r="L9" s="28"/>
    </row>
    <row r="10" s="1" customFormat="1" customHeight="1" spans="1:12">
      <c r="A10" s="6">
        <f t="shared" si="0"/>
        <v>8</v>
      </c>
      <c r="B10" s="9" t="s">
        <v>336</v>
      </c>
      <c r="C10" s="6">
        <v>500</v>
      </c>
      <c r="D10" s="7" t="s">
        <v>169</v>
      </c>
      <c r="E10" s="8">
        <v>60</v>
      </c>
      <c r="F10" s="8">
        <f t="shared" si="1"/>
        <v>30000</v>
      </c>
      <c r="G10" s="8"/>
      <c r="H10" s="8"/>
      <c r="I10" s="16"/>
      <c r="J10" s="8"/>
      <c r="K10" s="17"/>
      <c r="L10" s="28"/>
    </row>
    <row r="11" s="1" customFormat="1" customHeight="1" spans="1:12">
      <c r="A11" s="6">
        <f t="shared" si="0"/>
        <v>9</v>
      </c>
      <c r="B11" s="9" t="s">
        <v>337</v>
      </c>
      <c r="C11" s="6">
        <v>500</v>
      </c>
      <c r="D11" s="7" t="s">
        <v>169</v>
      </c>
      <c r="E11" s="8">
        <v>15</v>
      </c>
      <c r="F11" s="8">
        <f t="shared" si="1"/>
        <v>7500</v>
      </c>
      <c r="G11" s="8"/>
      <c r="H11" s="8"/>
      <c r="I11" s="16"/>
      <c r="J11" s="8"/>
      <c r="K11" s="17"/>
      <c r="L11" s="28"/>
    </row>
    <row r="12" s="1" customFormat="1" customHeight="1" spans="1:12">
      <c r="A12" s="6">
        <f t="shared" si="0"/>
        <v>10</v>
      </c>
      <c r="B12" s="9" t="s">
        <v>338</v>
      </c>
      <c r="C12" s="6">
        <v>500</v>
      </c>
      <c r="D12" s="7" t="s">
        <v>169</v>
      </c>
      <c r="E12" s="8">
        <v>15</v>
      </c>
      <c r="F12" s="8">
        <f t="shared" si="1"/>
        <v>7500</v>
      </c>
      <c r="G12" s="8"/>
      <c r="H12" s="8"/>
      <c r="I12" s="16"/>
      <c r="J12" s="8"/>
      <c r="K12" s="17"/>
      <c r="L12" s="28"/>
    </row>
    <row r="13" s="1" customFormat="1" customHeight="1" spans="1:12">
      <c r="A13" s="6">
        <f t="shared" si="0"/>
        <v>11</v>
      </c>
      <c r="B13" s="9" t="s">
        <v>339</v>
      </c>
      <c r="C13" s="6">
        <v>500</v>
      </c>
      <c r="D13" s="7" t="s">
        <v>169</v>
      </c>
      <c r="E13" s="8">
        <v>15</v>
      </c>
      <c r="F13" s="8">
        <f t="shared" si="1"/>
        <v>7500</v>
      </c>
      <c r="G13" s="8"/>
      <c r="H13" s="8"/>
      <c r="I13" s="16"/>
      <c r="J13" s="8"/>
      <c r="K13" s="17"/>
      <c r="L13" s="28"/>
    </row>
    <row r="14" s="1" customFormat="1" customHeight="1" spans="1:12">
      <c r="A14" s="6">
        <f t="shared" si="0"/>
        <v>12</v>
      </c>
      <c r="B14" s="22" t="s">
        <v>340</v>
      </c>
      <c r="C14" s="6">
        <v>500</v>
      </c>
      <c r="D14" s="7" t="s">
        <v>169</v>
      </c>
      <c r="E14" s="8">
        <v>4</v>
      </c>
      <c r="F14" s="8">
        <f t="shared" si="1"/>
        <v>2000</v>
      </c>
      <c r="G14" s="8"/>
      <c r="H14" s="8"/>
      <c r="I14" s="16"/>
      <c r="J14" s="8"/>
      <c r="K14" s="17"/>
      <c r="L14" s="28"/>
    </row>
    <row r="15" s="1" customFormat="1" customHeight="1" spans="1:12">
      <c r="A15" s="6">
        <f t="shared" si="0"/>
        <v>13</v>
      </c>
      <c r="B15" s="23" t="s">
        <v>341</v>
      </c>
      <c r="C15" s="6">
        <v>500</v>
      </c>
      <c r="D15" s="7" t="s">
        <v>169</v>
      </c>
      <c r="E15" s="8">
        <v>240</v>
      </c>
      <c r="F15" s="8">
        <f t="shared" si="1"/>
        <v>120000</v>
      </c>
      <c r="G15" s="8"/>
      <c r="H15" s="8"/>
      <c r="I15" s="16"/>
      <c r="J15" s="8"/>
      <c r="K15" s="17"/>
      <c r="L15" s="28"/>
    </row>
    <row r="16" s="1" customFormat="1" customHeight="1" spans="1:12">
      <c r="A16" s="6">
        <f t="shared" si="0"/>
        <v>14</v>
      </c>
      <c r="B16" s="23" t="s">
        <v>342</v>
      </c>
      <c r="C16" s="6">
        <v>500</v>
      </c>
      <c r="D16" s="7" t="s">
        <v>169</v>
      </c>
      <c r="E16" s="8">
        <v>190</v>
      </c>
      <c r="F16" s="8">
        <f t="shared" si="1"/>
        <v>95000</v>
      </c>
      <c r="G16" s="8"/>
      <c r="H16" s="8"/>
      <c r="I16" s="16"/>
      <c r="J16" s="8"/>
      <c r="K16" s="17"/>
      <c r="L16" s="28"/>
    </row>
    <row r="17" s="1" customFormat="1" customHeight="1" spans="1:12">
      <c r="A17" s="6">
        <f t="shared" si="0"/>
        <v>15</v>
      </c>
      <c r="B17" s="24" t="s">
        <v>343</v>
      </c>
      <c r="C17" s="6">
        <v>500</v>
      </c>
      <c r="D17" s="7" t="s">
        <v>169</v>
      </c>
      <c r="E17" s="8">
        <v>310</v>
      </c>
      <c r="F17" s="8">
        <f t="shared" si="1"/>
        <v>155000</v>
      </c>
      <c r="G17" s="8"/>
      <c r="H17" s="8"/>
      <c r="I17" s="16"/>
      <c r="J17" s="8"/>
      <c r="K17" s="17"/>
      <c r="L17" s="28"/>
    </row>
    <row r="18" s="1" customFormat="1" customHeight="1" spans="1:12">
      <c r="A18" s="6">
        <f t="shared" si="0"/>
        <v>16</v>
      </c>
      <c r="B18" s="23" t="s">
        <v>344</v>
      </c>
      <c r="C18" s="6">
        <v>500</v>
      </c>
      <c r="D18" s="7" t="s">
        <v>169</v>
      </c>
      <c r="E18" s="8">
        <v>120</v>
      </c>
      <c r="F18" s="8">
        <f t="shared" si="1"/>
        <v>60000</v>
      </c>
      <c r="G18" s="8"/>
      <c r="H18" s="8"/>
      <c r="I18" s="16"/>
      <c r="J18" s="8"/>
      <c r="K18" s="17"/>
      <c r="L18" s="28"/>
    </row>
    <row r="19" s="1" customFormat="1" customHeight="1" spans="1:12">
      <c r="A19" s="6">
        <f t="shared" si="0"/>
        <v>17</v>
      </c>
      <c r="B19" s="23" t="s">
        <v>345</v>
      </c>
      <c r="C19" s="6">
        <v>500</v>
      </c>
      <c r="D19" s="7" t="s">
        <v>169</v>
      </c>
      <c r="E19" s="8">
        <v>120</v>
      </c>
      <c r="F19" s="8">
        <f t="shared" si="1"/>
        <v>60000</v>
      </c>
      <c r="G19" s="8"/>
      <c r="H19" s="8"/>
      <c r="I19" s="16"/>
      <c r="J19" s="8"/>
      <c r="K19" s="17"/>
      <c r="L19" s="28"/>
    </row>
    <row r="20" s="1" customFormat="1" customHeight="1" spans="1:12">
      <c r="A20" s="6">
        <f t="shared" si="0"/>
        <v>18</v>
      </c>
      <c r="B20" s="23" t="s">
        <v>346</v>
      </c>
      <c r="C20" s="6">
        <v>500</v>
      </c>
      <c r="D20" s="7" t="s">
        <v>169</v>
      </c>
      <c r="E20" s="8">
        <v>120</v>
      </c>
      <c r="F20" s="8">
        <f t="shared" si="1"/>
        <v>60000</v>
      </c>
      <c r="G20" s="8"/>
      <c r="H20" s="8"/>
      <c r="I20" s="16"/>
      <c r="J20" s="8"/>
      <c r="K20" s="17"/>
      <c r="L20" s="28"/>
    </row>
    <row r="21" s="1" customFormat="1" customHeight="1" spans="1:12">
      <c r="A21" s="6">
        <f t="shared" si="0"/>
        <v>19</v>
      </c>
      <c r="B21" s="24" t="s">
        <v>347</v>
      </c>
      <c r="C21" s="6">
        <v>500</v>
      </c>
      <c r="D21" s="7" t="s">
        <v>169</v>
      </c>
      <c r="E21" s="8">
        <v>360</v>
      </c>
      <c r="F21" s="8">
        <f t="shared" si="1"/>
        <v>180000</v>
      </c>
      <c r="G21" s="8"/>
      <c r="H21" s="8"/>
      <c r="I21" s="16"/>
      <c r="J21" s="8"/>
      <c r="K21" s="17"/>
      <c r="L21" s="28"/>
    </row>
    <row r="22" s="1" customFormat="1" customHeight="1" spans="1:12">
      <c r="A22" s="6">
        <f t="shared" si="0"/>
        <v>20</v>
      </c>
      <c r="B22" s="22" t="s">
        <v>348</v>
      </c>
      <c r="C22" s="6">
        <v>5000</v>
      </c>
      <c r="D22" s="7" t="s">
        <v>349</v>
      </c>
      <c r="E22" s="8">
        <v>2</v>
      </c>
      <c r="F22" s="8">
        <f t="shared" si="1"/>
        <v>10000</v>
      </c>
      <c r="G22" s="22"/>
      <c r="H22" s="25"/>
      <c r="I22" s="16"/>
      <c r="J22" s="8"/>
      <c r="K22" s="17"/>
      <c r="L22" s="6" t="s">
        <v>249</v>
      </c>
    </row>
    <row r="23" s="1" customFormat="1" customHeight="1" spans="1:12">
      <c r="A23" s="6">
        <f t="shared" si="0"/>
        <v>21</v>
      </c>
      <c r="B23" s="22" t="s">
        <v>350</v>
      </c>
      <c r="C23" s="6">
        <v>10000</v>
      </c>
      <c r="D23" s="7" t="s">
        <v>165</v>
      </c>
      <c r="E23" s="8">
        <v>2</v>
      </c>
      <c r="F23" s="8">
        <f t="shared" si="1"/>
        <v>20000</v>
      </c>
      <c r="G23" s="22"/>
      <c r="H23" s="26"/>
      <c r="I23" s="16"/>
      <c r="J23" s="8"/>
      <c r="K23" s="17"/>
      <c r="L23" s="6" t="s">
        <v>249</v>
      </c>
    </row>
    <row r="24" s="1" customFormat="1" customHeight="1" spans="1:12">
      <c r="A24" s="6">
        <f t="shared" si="0"/>
        <v>22</v>
      </c>
      <c r="B24" s="22" t="s">
        <v>351</v>
      </c>
      <c r="C24" s="6">
        <v>10000</v>
      </c>
      <c r="D24" s="7" t="s">
        <v>165</v>
      </c>
      <c r="E24" s="8">
        <v>2</v>
      </c>
      <c r="F24" s="8">
        <f t="shared" si="1"/>
        <v>20000</v>
      </c>
      <c r="G24" s="22"/>
      <c r="H24" s="26"/>
      <c r="I24" s="16"/>
      <c r="J24" s="8"/>
      <c r="K24" s="17"/>
      <c r="L24" s="6" t="s">
        <v>249</v>
      </c>
    </row>
    <row r="25" s="1" customFormat="1" customHeight="1" spans="1:12">
      <c r="A25" s="6">
        <f t="shared" si="0"/>
        <v>23</v>
      </c>
      <c r="B25" s="22" t="s">
        <v>352</v>
      </c>
      <c r="C25" s="6">
        <v>10000</v>
      </c>
      <c r="D25" s="7" t="s">
        <v>165</v>
      </c>
      <c r="E25" s="8">
        <v>2</v>
      </c>
      <c r="F25" s="8">
        <f t="shared" si="1"/>
        <v>20000</v>
      </c>
      <c r="G25" s="22"/>
      <c r="H25" s="26"/>
      <c r="I25" s="16"/>
      <c r="J25" s="8"/>
      <c r="K25" s="17"/>
      <c r="L25" s="6" t="s">
        <v>249</v>
      </c>
    </row>
    <row r="26" s="1" customFormat="1" ht="66" customHeight="1" spans="1:12">
      <c r="A26" s="12" t="s">
        <v>353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9" s="1" customFormat="1" ht="41" customHeight="1"/>
  </sheetData>
  <autoFilter xmlns:etc="http://www.wps.cn/officeDocument/2017/etCustomData" ref="A2:M29" etc:filterBottomFollowUsedRange="0">
    <extLst/>
  </autoFilter>
  <mergeCells count="4">
    <mergeCell ref="A1:M1"/>
    <mergeCell ref="A26:L26"/>
    <mergeCell ref="L3:L21"/>
    <mergeCell ref="M6:M20"/>
  </mergeCells>
  <dataValidations count="1">
    <dataValidation type="decimal" operator="between" allowBlank="1" showInputMessage="1" showErrorMessage="1" errorTitle="请重新填写！" error="报价高于参考价！" sqref="I3:I25">
      <formula1>0</formula1>
      <formula2>E3</formula2>
    </dataValidation>
  </dataValidation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workbookViewId="0">
      <pane ySplit="2" topLeftCell="A37" activePane="bottomLeft" state="frozen"/>
      <selection/>
      <selection pane="bottomLeft" activeCell="E32" sqref="E32"/>
    </sheetView>
  </sheetViews>
  <sheetFormatPr defaultColWidth="9.14285714285714" defaultRowHeight="29" customHeight="1"/>
  <cols>
    <col min="1" max="1" width="6.71428571428571" style="1" customWidth="1"/>
    <col min="2" max="2" width="29.8571428571429" style="1" customWidth="1"/>
    <col min="3" max="3" width="16.7142857142857" style="1" customWidth="1"/>
    <col min="4" max="4" width="9.14285714285714" style="1"/>
    <col min="5" max="5" width="9.14285714285714" style="1" customWidth="1"/>
    <col min="6" max="6" width="10.5714285714286" style="1" customWidth="1"/>
    <col min="7" max="7" width="10.8571428571429" style="1"/>
    <col min="8" max="8" width="18" style="1" customWidth="1"/>
    <col min="9" max="9" width="16" style="1" customWidth="1"/>
    <col min="10" max="10" width="12.4285714285714" style="1" customWidth="1"/>
    <col min="11" max="11" width="9.14285714285714" style="1"/>
    <col min="12" max="12" width="14.2857142857143" style="1" customWidth="1"/>
    <col min="13" max="16384" width="9.14285714285714" style="1"/>
  </cols>
  <sheetData>
    <row r="1" s="1" customFormat="1" ht="33" customHeight="1" spans="1:12">
      <c r="A1" s="2" t="s">
        <v>354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33" customHeight="1" spans="1:13">
      <c r="A2" s="3" t="s">
        <v>1</v>
      </c>
      <c r="B2" s="3" t="s">
        <v>56</v>
      </c>
      <c r="C2" s="3" t="s">
        <v>57</v>
      </c>
      <c r="D2" s="4" t="s">
        <v>355</v>
      </c>
      <c r="E2" s="5" t="s">
        <v>4</v>
      </c>
      <c r="F2" s="4" t="s">
        <v>6</v>
      </c>
      <c r="G2" s="3" t="s">
        <v>7</v>
      </c>
      <c r="H2" s="4" t="s">
        <v>8</v>
      </c>
      <c r="I2" s="14" t="s">
        <v>9</v>
      </c>
      <c r="J2" s="14" t="s">
        <v>10</v>
      </c>
      <c r="K2" s="3" t="s">
        <v>11</v>
      </c>
      <c r="L2" s="3" t="s">
        <v>12</v>
      </c>
      <c r="M2" s="15"/>
    </row>
    <row r="3" s="1" customFormat="1" customHeight="1" spans="1:12">
      <c r="A3" s="6">
        <f>ROW()-2</f>
        <v>1</v>
      </c>
      <c r="B3" s="6" t="s">
        <v>356</v>
      </c>
      <c r="C3" s="7" t="s">
        <v>357</v>
      </c>
      <c r="D3" s="7" t="s">
        <v>358</v>
      </c>
      <c r="E3" s="6">
        <v>1000</v>
      </c>
      <c r="F3" s="8">
        <v>0.8</v>
      </c>
      <c r="G3" s="8">
        <f>E3*F3</f>
        <v>800</v>
      </c>
      <c r="H3" s="8"/>
      <c r="I3" s="16"/>
      <c r="J3" s="8"/>
      <c r="K3" s="17"/>
      <c r="L3" s="18">
        <f>SUM(G3:G36)</f>
        <v>152900</v>
      </c>
    </row>
    <row r="4" s="1" customFormat="1" customHeight="1" spans="1:12">
      <c r="A4" s="6">
        <f>ROW()-2</f>
        <v>2</v>
      </c>
      <c r="B4" s="6" t="s">
        <v>359</v>
      </c>
      <c r="C4" s="6" t="s">
        <v>360</v>
      </c>
      <c r="D4" s="7" t="s">
        <v>148</v>
      </c>
      <c r="E4" s="6">
        <v>20000</v>
      </c>
      <c r="F4" s="8">
        <v>0.02</v>
      </c>
      <c r="G4" s="8">
        <f>E4*F4</f>
        <v>400</v>
      </c>
      <c r="H4" s="8"/>
      <c r="I4" s="16"/>
      <c r="J4" s="8"/>
      <c r="K4" s="17"/>
      <c r="L4" s="19" t="s">
        <v>17</v>
      </c>
    </row>
    <row r="5" s="1" customFormat="1" customHeight="1" spans="1:12">
      <c r="A5" s="6">
        <f>ROW()-2</f>
        <v>3</v>
      </c>
      <c r="B5" s="6" t="s">
        <v>361</v>
      </c>
      <c r="C5" s="6" t="s">
        <v>362</v>
      </c>
      <c r="D5" s="7" t="s">
        <v>165</v>
      </c>
      <c r="E5" s="6">
        <v>42000</v>
      </c>
      <c r="F5" s="8">
        <v>0.01</v>
      </c>
      <c r="G5" s="8">
        <f>E5*F5</f>
        <v>420</v>
      </c>
      <c r="H5" s="8"/>
      <c r="I5" s="16"/>
      <c r="J5" s="8"/>
      <c r="K5" s="17"/>
      <c r="L5" s="18"/>
    </row>
    <row r="6" s="1" customFormat="1" customHeight="1" spans="1:11">
      <c r="A6" s="6">
        <f>ROW()-2</f>
        <v>4</v>
      </c>
      <c r="B6" s="6" t="s">
        <v>363</v>
      </c>
      <c r="C6" s="6" t="s">
        <v>364</v>
      </c>
      <c r="D6" s="7" t="s">
        <v>165</v>
      </c>
      <c r="E6" s="6">
        <v>1500</v>
      </c>
      <c r="F6" s="8">
        <v>0.1</v>
      </c>
      <c r="G6" s="8">
        <f>E6*F6</f>
        <v>150</v>
      </c>
      <c r="H6" s="8"/>
      <c r="I6" s="16"/>
      <c r="J6" s="8"/>
      <c r="K6" s="17"/>
    </row>
    <row r="7" s="1" customFormat="1" customHeight="1" spans="1:11">
      <c r="A7" s="6">
        <f>ROW()-2</f>
        <v>5</v>
      </c>
      <c r="B7" s="6" t="s">
        <v>365</v>
      </c>
      <c r="C7" s="6" t="s">
        <v>366</v>
      </c>
      <c r="D7" s="7" t="s">
        <v>165</v>
      </c>
      <c r="E7" s="6">
        <v>1000</v>
      </c>
      <c r="F7" s="8">
        <v>0.2</v>
      </c>
      <c r="G7" s="8">
        <f>E7*F7</f>
        <v>200</v>
      </c>
      <c r="H7" s="8"/>
      <c r="I7" s="16"/>
      <c r="J7" s="8"/>
      <c r="K7" s="17"/>
    </row>
    <row r="8" s="1" customFormat="1" customHeight="1" spans="1:11">
      <c r="A8" s="6">
        <f>ROW()-2</f>
        <v>6</v>
      </c>
      <c r="B8" s="6" t="s">
        <v>367</v>
      </c>
      <c r="C8" s="6" t="s">
        <v>368</v>
      </c>
      <c r="D8" s="7" t="s">
        <v>148</v>
      </c>
      <c r="E8" s="6">
        <v>40000</v>
      </c>
      <c r="F8" s="8">
        <v>0.1</v>
      </c>
      <c r="G8" s="8">
        <f>E8*F8</f>
        <v>4000</v>
      </c>
      <c r="H8" s="8"/>
      <c r="I8" s="16"/>
      <c r="J8" s="8"/>
      <c r="K8" s="17"/>
    </row>
    <row r="9" s="1" customFormat="1" customHeight="1" spans="1:11">
      <c r="A9" s="6">
        <f>ROW()-2</f>
        <v>7</v>
      </c>
      <c r="B9" s="6" t="s">
        <v>369</v>
      </c>
      <c r="C9" s="6"/>
      <c r="D9" s="7" t="s">
        <v>165</v>
      </c>
      <c r="E9" s="6">
        <v>1000</v>
      </c>
      <c r="F9" s="8">
        <v>0.2</v>
      </c>
      <c r="G9" s="8">
        <f>E9*F9</f>
        <v>200</v>
      </c>
      <c r="H9" s="8"/>
      <c r="I9" s="16"/>
      <c r="J9" s="8"/>
      <c r="K9" s="17"/>
    </row>
    <row r="10" s="1" customFormat="1" customHeight="1" spans="1:11">
      <c r="A10" s="6">
        <f>ROW()-2</f>
        <v>8</v>
      </c>
      <c r="B10" s="9" t="s">
        <v>370</v>
      </c>
      <c r="C10" s="6"/>
      <c r="D10" s="7" t="s">
        <v>26</v>
      </c>
      <c r="E10" s="6">
        <v>500</v>
      </c>
      <c r="F10" s="8">
        <v>10.6</v>
      </c>
      <c r="G10" s="8">
        <f>E10*F10</f>
        <v>5300</v>
      </c>
      <c r="H10" s="8"/>
      <c r="I10" s="16"/>
      <c r="J10" s="8"/>
      <c r="K10" s="17"/>
    </row>
    <row r="11" s="1" customFormat="1" customHeight="1" spans="1:11">
      <c r="A11" s="6">
        <f>ROW()-2</f>
        <v>9</v>
      </c>
      <c r="B11" s="9" t="s">
        <v>371</v>
      </c>
      <c r="C11" s="6" t="s">
        <v>372</v>
      </c>
      <c r="D11" s="7" t="s">
        <v>148</v>
      </c>
      <c r="E11" s="6">
        <v>20000</v>
      </c>
      <c r="F11" s="8">
        <v>0.11</v>
      </c>
      <c r="G11" s="8">
        <f>E11*F11</f>
        <v>2200</v>
      </c>
      <c r="H11" s="8"/>
      <c r="I11" s="16"/>
      <c r="J11" s="8"/>
      <c r="K11" s="17"/>
    </row>
    <row r="12" s="1" customFormat="1" customHeight="1" spans="1:11">
      <c r="A12" s="6">
        <f>ROW()-2</f>
        <v>10</v>
      </c>
      <c r="B12" s="6" t="s">
        <v>370</v>
      </c>
      <c r="C12" s="7" t="s">
        <v>373</v>
      </c>
      <c r="D12" s="7" t="s">
        <v>26</v>
      </c>
      <c r="E12" s="6">
        <v>500</v>
      </c>
      <c r="F12" s="8">
        <v>10.6</v>
      </c>
      <c r="G12" s="8">
        <f>E12*F12</f>
        <v>5300</v>
      </c>
      <c r="H12" s="8"/>
      <c r="I12" s="16"/>
      <c r="J12" s="8"/>
      <c r="K12" s="17"/>
    </row>
    <row r="13" s="1" customFormat="1" customHeight="1" spans="1:11">
      <c r="A13" s="6">
        <f t="shared" ref="A13:A37" si="0">ROW()-2</f>
        <v>11</v>
      </c>
      <c r="B13" s="7" t="s">
        <v>374</v>
      </c>
      <c r="C13" s="6" t="s">
        <v>375</v>
      </c>
      <c r="D13" s="7" t="s">
        <v>165</v>
      </c>
      <c r="E13" s="6">
        <v>10000</v>
      </c>
      <c r="F13" s="8">
        <v>0.25</v>
      </c>
      <c r="G13" s="8">
        <f t="shared" ref="G13:G37" si="1">E13*F13</f>
        <v>2500</v>
      </c>
      <c r="H13" s="8"/>
      <c r="I13" s="16"/>
      <c r="J13" s="8"/>
      <c r="K13" s="17"/>
    </row>
    <row r="14" s="1" customFormat="1" customHeight="1" spans="1:11">
      <c r="A14" s="6">
        <f t="shared" si="0"/>
        <v>12</v>
      </c>
      <c r="B14" s="9" t="s">
        <v>376</v>
      </c>
      <c r="C14" s="6" t="s">
        <v>377</v>
      </c>
      <c r="D14" s="7" t="s">
        <v>165</v>
      </c>
      <c r="E14" s="6">
        <v>1000</v>
      </c>
      <c r="F14" s="8">
        <v>0.05</v>
      </c>
      <c r="G14" s="8">
        <f t="shared" si="1"/>
        <v>50</v>
      </c>
      <c r="H14" s="8"/>
      <c r="I14" s="16"/>
      <c r="J14" s="8"/>
      <c r="K14" s="17"/>
    </row>
    <row r="15" s="1" customFormat="1" customHeight="1" spans="1:11">
      <c r="A15" s="6">
        <f t="shared" si="0"/>
        <v>13</v>
      </c>
      <c r="B15" s="9" t="s">
        <v>378</v>
      </c>
      <c r="C15" s="6" t="s">
        <v>379</v>
      </c>
      <c r="D15" s="7" t="s">
        <v>148</v>
      </c>
      <c r="E15" s="6">
        <v>5000</v>
      </c>
      <c r="F15" s="8">
        <v>0.05</v>
      </c>
      <c r="G15" s="8">
        <f t="shared" si="1"/>
        <v>250</v>
      </c>
      <c r="H15" s="8"/>
      <c r="I15" s="16"/>
      <c r="J15" s="8"/>
      <c r="K15" s="17"/>
    </row>
    <row r="16" s="1" customFormat="1" customHeight="1" spans="1:11">
      <c r="A16" s="6">
        <f t="shared" si="0"/>
        <v>14</v>
      </c>
      <c r="B16" s="6" t="s">
        <v>378</v>
      </c>
      <c r="C16" s="6" t="s">
        <v>380</v>
      </c>
      <c r="D16" s="7" t="s">
        <v>148</v>
      </c>
      <c r="E16" s="6">
        <v>5000</v>
      </c>
      <c r="F16" s="8">
        <v>0.05</v>
      </c>
      <c r="G16" s="8">
        <f t="shared" si="1"/>
        <v>250</v>
      </c>
      <c r="H16" s="8"/>
      <c r="I16" s="16"/>
      <c r="J16" s="8"/>
      <c r="K16" s="17"/>
    </row>
    <row r="17" s="1" customFormat="1" customHeight="1" spans="1:11">
      <c r="A17" s="6">
        <f t="shared" si="0"/>
        <v>15</v>
      </c>
      <c r="B17" s="9" t="s">
        <v>381</v>
      </c>
      <c r="C17" s="6" t="s">
        <v>372</v>
      </c>
      <c r="D17" s="7" t="s">
        <v>148</v>
      </c>
      <c r="E17" s="6">
        <v>10000</v>
      </c>
      <c r="F17" s="8">
        <v>0.1</v>
      </c>
      <c r="G17" s="8">
        <f t="shared" si="1"/>
        <v>1000</v>
      </c>
      <c r="H17" s="8"/>
      <c r="I17" s="16"/>
      <c r="J17" s="8"/>
      <c r="K17" s="17"/>
    </row>
    <row r="18" s="1" customFormat="1" customHeight="1" spans="1:11">
      <c r="A18" s="6">
        <f t="shared" si="0"/>
        <v>16</v>
      </c>
      <c r="B18" s="6" t="s">
        <v>382</v>
      </c>
      <c r="C18" s="7" t="s">
        <v>383</v>
      </c>
      <c r="D18" s="7" t="s">
        <v>14</v>
      </c>
      <c r="E18" s="6">
        <v>2000</v>
      </c>
      <c r="F18" s="8">
        <v>8</v>
      </c>
      <c r="G18" s="8">
        <f t="shared" si="1"/>
        <v>16000</v>
      </c>
      <c r="H18" s="8"/>
      <c r="I18" s="16"/>
      <c r="J18" s="8"/>
      <c r="K18" s="17"/>
    </row>
    <row r="19" s="1" customFormat="1" customHeight="1" spans="1:11">
      <c r="A19" s="6">
        <f t="shared" si="0"/>
        <v>17</v>
      </c>
      <c r="B19" s="6" t="s">
        <v>384</v>
      </c>
      <c r="C19" s="7" t="s">
        <v>383</v>
      </c>
      <c r="D19" s="7" t="s">
        <v>14</v>
      </c>
      <c r="E19" s="6">
        <v>1000</v>
      </c>
      <c r="F19" s="8">
        <v>2</v>
      </c>
      <c r="G19" s="8">
        <f t="shared" si="1"/>
        <v>2000</v>
      </c>
      <c r="H19" s="8"/>
      <c r="I19" s="16"/>
      <c r="J19" s="8"/>
      <c r="K19" s="17"/>
    </row>
    <row r="20" s="1" customFormat="1" customHeight="1" spans="1:11">
      <c r="A20" s="6">
        <f t="shared" si="0"/>
        <v>18</v>
      </c>
      <c r="B20" s="6" t="s">
        <v>385</v>
      </c>
      <c r="C20" s="7" t="s">
        <v>383</v>
      </c>
      <c r="D20" s="7" t="s">
        <v>14</v>
      </c>
      <c r="E20" s="6">
        <v>1000</v>
      </c>
      <c r="F20" s="8">
        <v>3.72</v>
      </c>
      <c r="G20" s="8">
        <f t="shared" si="1"/>
        <v>3720</v>
      </c>
      <c r="H20" s="8"/>
      <c r="I20" s="16"/>
      <c r="J20" s="8"/>
      <c r="K20" s="17"/>
    </row>
    <row r="21" s="1" customFormat="1" customHeight="1" spans="1:11">
      <c r="A21" s="6">
        <f t="shared" si="0"/>
        <v>19</v>
      </c>
      <c r="B21" s="6" t="s">
        <v>386</v>
      </c>
      <c r="C21" s="7" t="s">
        <v>383</v>
      </c>
      <c r="D21" s="7" t="s">
        <v>14</v>
      </c>
      <c r="E21" s="6">
        <v>1000</v>
      </c>
      <c r="F21" s="8">
        <v>4.36</v>
      </c>
      <c r="G21" s="8">
        <f t="shared" si="1"/>
        <v>4360</v>
      </c>
      <c r="H21" s="8"/>
      <c r="I21" s="16"/>
      <c r="J21" s="8"/>
      <c r="K21" s="17"/>
    </row>
    <row r="22" s="1" customFormat="1" customHeight="1" spans="1:11">
      <c r="A22" s="6">
        <f t="shared" si="0"/>
        <v>20</v>
      </c>
      <c r="B22" s="9" t="s">
        <v>387</v>
      </c>
      <c r="C22" s="7" t="s">
        <v>383</v>
      </c>
      <c r="D22" s="7" t="s">
        <v>14</v>
      </c>
      <c r="E22" s="6">
        <v>20</v>
      </c>
      <c r="F22" s="8">
        <v>30</v>
      </c>
      <c r="G22" s="8">
        <f t="shared" si="1"/>
        <v>600</v>
      </c>
      <c r="H22" s="8"/>
      <c r="I22" s="16"/>
      <c r="J22" s="8"/>
      <c r="K22" s="17"/>
    </row>
    <row r="23" s="1" customFormat="1" customHeight="1" spans="1:11">
      <c r="A23" s="6">
        <f t="shared" si="0"/>
        <v>21</v>
      </c>
      <c r="B23" s="6" t="s">
        <v>388</v>
      </c>
      <c r="C23" s="7" t="s">
        <v>383</v>
      </c>
      <c r="D23" s="7" t="s">
        <v>14</v>
      </c>
      <c r="E23" s="6">
        <v>3000</v>
      </c>
      <c r="F23" s="8">
        <v>5</v>
      </c>
      <c r="G23" s="8">
        <f t="shared" si="1"/>
        <v>15000</v>
      </c>
      <c r="H23" s="8"/>
      <c r="I23" s="16"/>
      <c r="J23" s="8"/>
      <c r="K23" s="17"/>
    </row>
    <row r="24" s="1" customFormat="1" customHeight="1" spans="1:11">
      <c r="A24" s="6">
        <f t="shared" si="0"/>
        <v>22</v>
      </c>
      <c r="B24" s="6" t="s">
        <v>389</v>
      </c>
      <c r="C24" s="7" t="s">
        <v>383</v>
      </c>
      <c r="D24" s="7" t="s">
        <v>14</v>
      </c>
      <c r="E24" s="6">
        <v>1000</v>
      </c>
      <c r="F24" s="8">
        <v>12.8</v>
      </c>
      <c r="G24" s="8">
        <f t="shared" si="1"/>
        <v>12800</v>
      </c>
      <c r="H24" s="8"/>
      <c r="I24" s="16"/>
      <c r="J24" s="8"/>
      <c r="K24" s="17"/>
    </row>
    <row r="25" s="1" customFormat="1" customHeight="1" spans="1:11">
      <c r="A25" s="6">
        <f t="shared" si="0"/>
        <v>23</v>
      </c>
      <c r="B25" s="6" t="s">
        <v>390</v>
      </c>
      <c r="C25" s="7" t="s">
        <v>383</v>
      </c>
      <c r="D25" s="7" t="s">
        <v>14</v>
      </c>
      <c r="E25" s="6">
        <v>1000</v>
      </c>
      <c r="F25" s="8">
        <v>12.8</v>
      </c>
      <c r="G25" s="8">
        <f t="shared" si="1"/>
        <v>12800</v>
      </c>
      <c r="H25" s="8"/>
      <c r="I25" s="16"/>
      <c r="J25" s="8"/>
      <c r="K25" s="17"/>
    </row>
    <row r="26" s="1" customFormat="1" customHeight="1" spans="1:11">
      <c r="A26" s="6">
        <f t="shared" si="0"/>
        <v>24</v>
      </c>
      <c r="B26" s="6" t="s">
        <v>391</v>
      </c>
      <c r="C26" s="7" t="s">
        <v>383</v>
      </c>
      <c r="D26" s="7" t="s">
        <v>14</v>
      </c>
      <c r="E26" s="6">
        <v>1000</v>
      </c>
      <c r="F26" s="8">
        <v>12.8</v>
      </c>
      <c r="G26" s="8">
        <f t="shared" si="1"/>
        <v>12800</v>
      </c>
      <c r="H26" s="8"/>
      <c r="I26" s="16"/>
      <c r="J26" s="8"/>
      <c r="K26" s="17"/>
    </row>
    <row r="27" s="1" customFormat="1" customHeight="1" spans="1:11">
      <c r="A27" s="6">
        <f t="shared" si="0"/>
        <v>25</v>
      </c>
      <c r="B27" s="6" t="s">
        <v>392</v>
      </c>
      <c r="C27" s="7" t="s">
        <v>383</v>
      </c>
      <c r="D27" s="7" t="s">
        <v>14</v>
      </c>
      <c r="E27" s="6">
        <v>1000</v>
      </c>
      <c r="F27" s="8">
        <v>12.8</v>
      </c>
      <c r="G27" s="8">
        <f t="shared" si="1"/>
        <v>12800</v>
      </c>
      <c r="H27" s="8"/>
      <c r="I27" s="16"/>
      <c r="J27" s="8"/>
      <c r="K27" s="17"/>
    </row>
    <row r="28" s="1" customFormat="1" customHeight="1" spans="1:11">
      <c r="A28" s="6">
        <f t="shared" si="0"/>
        <v>26</v>
      </c>
      <c r="B28" s="9" t="s">
        <v>393</v>
      </c>
      <c r="C28" s="7" t="s">
        <v>383</v>
      </c>
      <c r="D28" s="7" t="s">
        <v>14</v>
      </c>
      <c r="E28" s="6">
        <v>1000</v>
      </c>
      <c r="F28" s="8">
        <v>13.4</v>
      </c>
      <c r="G28" s="8">
        <f t="shared" si="1"/>
        <v>13400</v>
      </c>
      <c r="H28" s="8"/>
      <c r="I28" s="16"/>
      <c r="J28" s="8"/>
      <c r="K28" s="17"/>
    </row>
    <row r="29" s="1" customFormat="1" customHeight="1" spans="1:11">
      <c r="A29" s="6">
        <f>ROW()-2</f>
        <v>27</v>
      </c>
      <c r="B29" s="6" t="s">
        <v>394</v>
      </c>
      <c r="C29" s="7" t="s">
        <v>383</v>
      </c>
      <c r="D29" s="7" t="s">
        <v>14</v>
      </c>
      <c r="E29" s="6">
        <v>500</v>
      </c>
      <c r="F29" s="8">
        <v>16</v>
      </c>
      <c r="G29" s="8">
        <f>E29*F29</f>
        <v>8000</v>
      </c>
      <c r="H29" s="8"/>
      <c r="I29" s="16"/>
      <c r="J29" s="8"/>
      <c r="K29" s="17"/>
    </row>
    <row r="30" s="1" customFormat="1" customHeight="1" spans="1:11">
      <c r="A30" s="6">
        <f>ROW()-2</f>
        <v>28</v>
      </c>
      <c r="B30" s="6" t="s">
        <v>395</v>
      </c>
      <c r="C30" s="7" t="s">
        <v>383</v>
      </c>
      <c r="D30" s="7" t="s">
        <v>14</v>
      </c>
      <c r="E30" s="6">
        <v>500</v>
      </c>
      <c r="F30" s="8">
        <v>7</v>
      </c>
      <c r="G30" s="8">
        <f>E30*F30</f>
        <v>3500</v>
      </c>
      <c r="H30" s="8"/>
      <c r="I30" s="16"/>
      <c r="J30" s="8"/>
      <c r="K30" s="17"/>
    </row>
    <row r="31" s="1" customFormat="1" customHeight="1" spans="1:11">
      <c r="A31" s="6">
        <f>ROW()-2</f>
        <v>29</v>
      </c>
      <c r="B31" s="6" t="s">
        <v>396</v>
      </c>
      <c r="C31" s="7" t="s">
        <v>383</v>
      </c>
      <c r="D31" s="7" t="s">
        <v>14</v>
      </c>
      <c r="E31" s="6">
        <v>500</v>
      </c>
      <c r="F31" s="8">
        <v>5.8</v>
      </c>
      <c r="G31" s="8">
        <f>E31*F31</f>
        <v>2900</v>
      </c>
      <c r="H31" s="8"/>
      <c r="I31" s="16"/>
      <c r="J31" s="8"/>
      <c r="K31" s="17"/>
    </row>
    <row r="32" s="1" customFormat="1" customHeight="1" spans="1:11">
      <c r="A32" s="6">
        <f>ROW()-2</f>
        <v>30</v>
      </c>
      <c r="B32" s="6" t="s">
        <v>397</v>
      </c>
      <c r="C32" s="7" t="s">
        <v>383</v>
      </c>
      <c r="D32" s="7" t="s">
        <v>14</v>
      </c>
      <c r="E32" s="6">
        <v>20</v>
      </c>
      <c r="F32" s="8">
        <v>35</v>
      </c>
      <c r="G32" s="8">
        <f>E32*F32</f>
        <v>700</v>
      </c>
      <c r="H32" s="8"/>
      <c r="I32" s="16"/>
      <c r="J32" s="8"/>
      <c r="K32" s="17"/>
    </row>
    <row r="33" s="1" customFormat="1" customHeight="1" spans="1:12">
      <c r="A33" s="6">
        <f>ROW()-2</f>
        <v>31</v>
      </c>
      <c r="B33" s="6" t="s">
        <v>398</v>
      </c>
      <c r="C33" s="7" t="s">
        <v>383</v>
      </c>
      <c r="D33" s="7" t="s">
        <v>14</v>
      </c>
      <c r="E33" s="6">
        <v>240</v>
      </c>
      <c r="F33" s="8">
        <v>32.5</v>
      </c>
      <c r="G33" s="8">
        <f>E33*F33</f>
        <v>7800</v>
      </c>
      <c r="H33" s="8"/>
      <c r="I33" s="16"/>
      <c r="J33" s="8"/>
      <c r="K33" s="11"/>
      <c r="L33" s="20"/>
    </row>
    <row r="34" s="1" customFormat="1" customHeight="1" spans="1:11">
      <c r="A34" s="6">
        <f>ROW()-2</f>
        <v>32</v>
      </c>
      <c r="B34" s="9" t="s">
        <v>399</v>
      </c>
      <c r="C34" s="9"/>
      <c r="D34" s="7" t="s">
        <v>400</v>
      </c>
      <c r="E34" s="6">
        <v>10</v>
      </c>
      <c r="F34" s="8">
        <v>10</v>
      </c>
      <c r="G34" s="8">
        <f>E34*F34</f>
        <v>100</v>
      </c>
      <c r="H34" s="8"/>
      <c r="I34" s="16"/>
      <c r="J34" s="8"/>
      <c r="K34" s="17"/>
    </row>
    <row r="35" s="1" customFormat="1" customHeight="1" spans="1:11">
      <c r="A35" s="6">
        <f>ROW()-2</f>
        <v>33</v>
      </c>
      <c r="B35" s="9" t="s">
        <v>401</v>
      </c>
      <c r="C35" s="10"/>
      <c r="D35" s="7" t="s">
        <v>148</v>
      </c>
      <c r="E35" s="6">
        <v>1000</v>
      </c>
      <c r="F35" s="6">
        <v>0.5</v>
      </c>
      <c r="G35" s="6">
        <f>E35*F35</f>
        <v>500</v>
      </c>
      <c r="H35" s="6"/>
      <c r="I35" s="16"/>
      <c r="J35" s="8"/>
      <c r="K35" s="17"/>
    </row>
    <row r="36" s="1" customFormat="1" customHeight="1" spans="1:11">
      <c r="A36" s="6">
        <f>ROW()-2</f>
        <v>34</v>
      </c>
      <c r="B36" s="9" t="s">
        <v>402</v>
      </c>
      <c r="C36" s="11" t="s">
        <v>403</v>
      </c>
      <c r="D36" s="7" t="s">
        <v>26</v>
      </c>
      <c r="E36" s="6">
        <v>10</v>
      </c>
      <c r="F36" s="6">
        <v>10</v>
      </c>
      <c r="G36" s="6">
        <f>E36*F36</f>
        <v>100</v>
      </c>
      <c r="H36" s="6"/>
      <c r="I36" s="16"/>
      <c r="J36" s="8"/>
      <c r="K36" s="17"/>
    </row>
    <row r="37" s="1" customFormat="1" ht="41" customHeight="1" spans="1:13">
      <c r="A37" s="12" t="s">
        <v>404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M37" s="15"/>
    </row>
  </sheetData>
  <autoFilter xmlns:etc="http://www.wps.cn/officeDocument/2017/etCustomData" ref="A2:K44" etc:filterBottomFollowUsedRange="0">
    <extLst/>
  </autoFilter>
  <mergeCells count="2">
    <mergeCell ref="A1:L1"/>
    <mergeCell ref="A37:K37"/>
  </mergeCells>
  <dataValidations count="1">
    <dataValidation type="decimal" operator="between" allowBlank="1" showInputMessage="1" showErrorMessage="1" errorTitle="请重新填写！" error="报价高于参考价！" sqref="I3:I12 I13:I28 I29:I34">
      <formula1>0</formula1>
      <formula2>F3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化学发光一（雅培）</vt:lpstr>
      <vt:lpstr>化学发光二（迈克）</vt:lpstr>
      <vt:lpstr>微生物</vt:lpstr>
      <vt:lpstr>自身免疫</vt:lpstr>
      <vt:lpstr>急诊生化等</vt:lpstr>
      <vt:lpstr>质控品</vt:lpstr>
      <vt:lpstr>分子生物学</vt:lpstr>
      <vt:lpstr>其他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曹焱</cp:lastModifiedBy>
  <dcterms:created xsi:type="dcterms:W3CDTF">2022-08-10T01:02:00Z</dcterms:created>
  <dcterms:modified xsi:type="dcterms:W3CDTF">2024-09-27T08:00:46Z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43963ED5CF86454693586EB415ECE35F_13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true</vt:bool>
  </property>
</Properties>
</file>