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15"/>
  </bookViews>
  <sheets>
    <sheet name="Sheet1" sheetId="1" r:id="rId1"/>
  </sheets>
  <definedNames>
    <definedName name="_xlnm._FilterDatabase" localSheetId="0" hidden="1">Sheet1!$A$1:$L$238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<sst xmlns="http://schemas.openxmlformats.org/spreadsheetml/2006/main" count="1166" uniqueCount="520">
  <si>
    <t>六安市中医院普通医用耗材带量采购项目产品表（卫生材料包）</t>
  </si>
  <si>
    <t>序号</t>
  </si>
  <si>
    <t>包别</t>
  </si>
  <si>
    <t>商品名称</t>
  </si>
  <si>
    <t>商品规格</t>
  </si>
  <si>
    <t>生产厂家</t>
  </si>
  <si>
    <t>计量单位</t>
  </si>
  <si>
    <t>预采购单价（元）</t>
  </si>
  <si>
    <t>预采购量（一年）</t>
  </si>
  <si>
    <t>预采购金额（元/年）</t>
  </si>
  <si>
    <t>预采购总金额（元）</t>
  </si>
  <si>
    <t>卫生材料包</t>
  </si>
  <si>
    <t>FDM 3D打印机耗材</t>
  </si>
  <si>
    <t>PLA 1.75mm</t>
  </si>
  <si>
    <t>极光沃尔</t>
  </si>
  <si>
    <t>个</t>
  </si>
  <si>
    <t>S型头颈肩膜</t>
  </si>
  <si>
    <t>YC-M201</t>
  </si>
  <si>
    <t>深圳市腾飞宇科技有限公司</t>
  </si>
  <si>
    <t>张</t>
  </si>
  <si>
    <t>U型面膜</t>
  </si>
  <si>
    <t>YC-M101</t>
  </si>
  <si>
    <t>臂带接头</t>
  </si>
  <si>
    <t>*</t>
  </si>
  <si>
    <t>欧姆龙健康医疗株式会社</t>
  </si>
  <si>
    <t>病理标本袋</t>
  </si>
  <si>
    <t>小号（8*12）</t>
  </si>
  <si>
    <t>杭州浦健医疗器械有限公司</t>
  </si>
  <si>
    <t>中号（12*17）</t>
  </si>
  <si>
    <t>大号（20*28）</t>
  </si>
  <si>
    <t>单导心电图记录纸</t>
  </si>
  <si>
    <t>50mm*20m</t>
  </si>
  <si>
    <t>天津广大纸业股份有限公司</t>
  </si>
  <si>
    <t>卷</t>
  </si>
  <si>
    <t>医用导电膏</t>
  </si>
  <si>
    <t>SX-I型 250g/瓶</t>
  </si>
  <si>
    <t>武汉双雄医疗科技发展有限公司</t>
  </si>
  <si>
    <t>瓶</t>
  </si>
  <si>
    <t>导电膏</t>
  </si>
  <si>
    <t>10-20-8</t>
  </si>
  <si>
    <t>捷通埃默高（北京）医药科技有限公司</t>
  </si>
  <si>
    <t>碘液微型盖(碘伏帽)</t>
  </si>
  <si>
    <t>6AC4466</t>
  </si>
  <si>
    <t>广州百特医疗用品有限公司</t>
  </si>
  <si>
    <t>定位膜（补偿胶）</t>
  </si>
  <si>
    <t>30*30*0.5cm</t>
  </si>
  <si>
    <t>浙江麦迪凯医疗科技有限公司</t>
  </si>
  <si>
    <t>多功能喉罩</t>
  </si>
  <si>
    <t>4.0#</t>
  </si>
  <si>
    <t>河南驼人医疗器械集团有限公司</t>
  </si>
  <si>
    <t>I型3.0</t>
  </si>
  <si>
    <t>河南驼人医疗器械有限公司</t>
  </si>
  <si>
    <t>支</t>
  </si>
  <si>
    <t>放疗用患者体位固定袋</t>
  </si>
  <si>
    <t>DT</t>
  </si>
  <si>
    <t>杭州横煜</t>
  </si>
  <si>
    <t>DJJ</t>
  </si>
  <si>
    <t>非排气型口鼻呼吸面罩(无创面罩）</t>
  </si>
  <si>
    <t>L</t>
  </si>
  <si>
    <t>凯迪泰</t>
  </si>
  <si>
    <t>M</t>
  </si>
  <si>
    <t>S</t>
  </si>
  <si>
    <t>高压氧舱吸氧面罩</t>
  </si>
  <si>
    <t>XQKG-01（02）</t>
  </si>
  <si>
    <t>常州市武进华兴医疗器械有限公司</t>
  </si>
  <si>
    <t>套</t>
  </si>
  <si>
    <t>骨伤愈膜</t>
  </si>
  <si>
    <t>105mm*70mm2片（伤痛型）</t>
  </si>
  <si>
    <t>扬州洋生医药科技有限公司</t>
  </si>
  <si>
    <t>盒</t>
  </si>
  <si>
    <t>海盐</t>
  </si>
  <si>
    <t>.</t>
  </si>
  <si>
    <t>莱州市海盟盐化公司</t>
  </si>
  <si>
    <t>斤</t>
  </si>
  <si>
    <t>呼吸回路</t>
  </si>
  <si>
    <t>331/5661</t>
  </si>
  <si>
    <t>Covidien llc（柯惠医疗器械国际贸易（上海）有限公司）</t>
  </si>
  <si>
    <t>510-001</t>
  </si>
  <si>
    <t>东莞永胜医疗制品有限公司</t>
  </si>
  <si>
    <t>呼吸湿化治疗仪-加热呼吸管路套件</t>
  </si>
  <si>
    <t>900PT561</t>
  </si>
  <si>
    <t>费雪派克</t>
  </si>
  <si>
    <t>呼吸训练器</t>
  </si>
  <si>
    <t>A1/不带鲁尔接头</t>
  </si>
  <si>
    <t>吉妮柔适环（节育环）</t>
  </si>
  <si>
    <t>IN/S</t>
  </si>
  <si>
    <t>天津和杰医疗器械有限公司</t>
  </si>
  <si>
    <t>集气卡</t>
  </si>
  <si>
    <t>40人份/盒</t>
  </si>
  <si>
    <t>深圳市中核海得威生物科技有限公司</t>
  </si>
  <si>
    <t>人份</t>
  </si>
  <si>
    <t>加热呼吸管路</t>
  </si>
  <si>
    <t>H-180</t>
  </si>
  <si>
    <t>湖南明康中锦医疗科技发展有限公司</t>
  </si>
  <si>
    <t>检查手套</t>
  </si>
  <si>
    <t>中号</t>
  </si>
  <si>
    <t>海门市扬子医疗器械有限公司</t>
  </si>
  <si>
    <t>袋</t>
  </si>
  <si>
    <t>麻面中号</t>
  </si>
  <si>
    <t>江苏扬州利得医疗器械有限公司</t>
  </si>
  <si>
    <t>金属压舌板</t>
  </si>
  <si>
    <t>根</t>
  </si>
  <si>
    <t>经外周插管的中心静脉导管套件（PICC导管）</t>
  </si>
  <si>
    <t>0668945</t>
  </si>
  <si>
    <t>美国巴德</t>
  </si>
  <si>
    <t>7617405</t>
  </si>
  <si>
    <t>灸包</t>
  </si>
  <si>
    <t>JB-01</t>
  </si>
  <si>
    <t>安徽雨桐医疗科技有限公司</t>
  </si>
  <si>
    <t>酒精消毒片</t>
  </si>
  <si>
    <t>30mm*60mm100片/盒</t>
  </si>
  <si>
    <t>徐州欧意医疗器械有限公司</t>
  </si>
  <si>
    <t>壳聚糖抑菌膜</t>
  </si>
  <si>
    <t>SF-1型</t>
  </si>
  <si>
    <t>嘉兴市舒福特生物科技有限公司</t>
  </si>
  <si>
    <t>口垫</t>
  </si>
  <si>
    <t>C型：带绳有舌</t>
  </si>
  <si>
    <t>扬州市宏源医疗器械厂</t>
  </si>
  <si>
    <t>十字阀</t>
  </si>
  <si>
    <t>B型</t>
  </si>
  <si>
    <t>蜡疗机专用蜡</t>
  </si>
  <si>
    <t>10公斤/件</t>
  </si>
  <si>
    <t>河南翔宇医疗设备股份有限公司</t>
  </si>
  <si>
    <t>KG</t>
  </si>
  <si>
    <t>理疗电极片</t>
  </si>
  <si>
    <t>DL4886SB</t>
  </si>
  <si>
    <t>绍兴东利医疗科技有限公司</t>
  </si>
  <si>
    <t>对</t>
  </si>
  <si>
    <t>TYH-WF5081DP</t>
  </si>
  <si>
    <t>深圳天翼恒科技有限公司</t>
  </si>
  <si>
    <t>LW6/40*40插线5.0</t>
  </si>
  <si>
    <t>苏州乐泰医疗科技有限公司</t>
  </si>
  <si>
    <t>片</t>
  </si>
  <si>
    <t>蝶形CM4886H</t>
  </si>
  <si>
    <t>苏州好博医疗器械有限公司</t>
  </si>
  <si>
    <t>50*50</t>
  </si>
  <si>
    <t>苏州医疗用品厂有限公司</t>
  </si>
  <si>
    <t>理疗电极片（方形）</t>
  </si>
  <si>
    <t>CM5050FC</t>
  </si>
  <si>
    <t>上海韩洁电子科技有限公司</t>
  </si>
  <si>
    <t>流产吸引管</t>
  </si>
  <si>
    <t>24cm 单腔φ8 WD</t>
  </si>
  <si>
    <t>上海医疗器械（集团）有限公司手术器械厂</t>
  </si>
  <si>
    <t>把</t>
  </si>
  <si>
    <t>滤纸</t>
  </si>
  <si>
    <t>60cm*60cm*100/包</t>
  </si>
  <si>
    <t>上海豪化工有限公司</t>
  </si>
  <si>
    <t>包</t>
  </si>
  <si>
    <t>棉花</t>
  </si>
  <si>
    <t>500g*30包</t>
  </si>
  <si>
    <t>菏泽三木卫生材料有限公司</t>
  </si>
  <si>
    <t>灭菌皮肤针（梅花针）</t>
  </si>
  <si>
    <t>13头</t>
  </si>
  <si>
    <t>北京中研太和医疗器械有限公司</t>
  </si>
  <si>
    <t>墨袋</t>
  </si>
  <si>
    <t>蝶和科技（中国）有限公司</t>
  </si>
  <si>
    <t>凝胶</t>
  </si>
  <si>
    <t>10-30</t>
  </si>
  <si>
    <t>北京捷通康诺医药科技有限公司</t>
  </si>
  <si>
    <t>皮肤保护膜</t>
  </si>
  <si>
    <t>12021</t>
  </si>
  <si>
    <t>康乐保（中国）有限公司</t>
  </si>
  <si>
    <t>皮肤针</t>
  </si>
  <si>
    <t>单头</t>
  </si>
  <si>
    <t>吴江市云龙医疗器械有限公司</t>
  </si>
  <si>
    <t>瓶套</t>
  </si>
  <si>
    <t>500ml</t>
  </si>
  <si>
    <t>扬州众仁医疗器械有限公司</t>
  </si>
  <si>
    <t>只</t>
  </si>
  <si>
    <t>250ml</t>
  </si>
  <si>
    <t>气管套管</t>
  </si>
  <si>
    <t>9#钛合金</t>
  </si>
  <si>
    <t>杭州启晨医疗器械厂</t>
  </si>
  <si>
    <t>10mm钛合金</t>
  </si>
  <si>
    <t>8#(单芯)</t>
  </si>
  <si>
    <t>热敏打印纸</t>
  </si>
  <si>
    <t>57*50</t>
  </si>
  <si>
    <t>江苏康健华医疗用品有限公司</t>
  </si>
  <si>
    <t>筒</t>
  </si>
  <si>
    <t>50mm*20m无格 内卷</t>
  </si>
  <si>
    <t>深圳迈瑞生物医疗电子股份有限公司</t>
  </si>
  <si>
    <t>热敏打印纸.</t>
  </si>
  <si>
    <t>210mm*140mm*20m</t>
  </si>
  <si>
    <t>东莞添印</t>
  </si>
  <si>
    <t>本</t>
  </si>
  <si>
    <t>人体定位袋</t>
  </si>
  <si>
    <t>YC-DF147 120*80*5</t>
  </si>
  <si>
    <t>人体润滑剂</t>
  </si>
  <si>
    <t>45g</t>
  </si>
  <si>
    <t>重庆市海洁消毒卫生用品有限责任公司</t>
  </si>
  <si>
    <t>乳腺穿刺定位针</t>
  </si>
  <si>
    <t>LW0107</t>
  </si>
  <si>
    <t>巴德医疗科技（上海）有限公司</t>
  </si>
  <si>
    <t>十二导心电图纸</t>
  </si>
  <si>
    <t>RXJ026 210*30</t>
  </si>
  <si>
    <t>石蜡（蜡疗机配套）</t>
  </si>
  <si>
    <t>25公斤/箱C类</t>
  </si>
  <si>
    <t>河南昊德康医疗器械有限公司</t>
  </si>
  <si>
    <t>kg</t>
  </si>
  <si>
    <t>塑柄针灸针</t>
  </si>
  <si>
    <t>可更换式单头（含散针头）13头梅花针</t>
  </si>
  <si>
    <t>合肥天恩健医疗器械有限公司</t>
  </si>
  <si>
    <t>胎儿监护仪记录纸</t>
  </si>
  <si>
    <t>150mm*90mm-150P</t>
  </si>
  <si>
    <t>天然乳胶橡胶避孕套</t>
  </si>
  <si>
    <t>光面型 52±mm 多乐士</t>
  </si>
  <si>
    <t>优利达斯（张家港）乳胶制业有限公司</t>
  </si>
  <si>
    <t>脱脂棉球</t>
  </si>
  <si>
    <t>大号</t>
  </si>
  <si>
    <t>河南瑞科医疗科技有限公司</t>
  </si>
  <si>
    <t>小号</t>
  </si>
  <si>
    <t>河南瑞科医疗器械有限公司</t>
  </si>
  <si>
    <t>吸液袋架子（PC硬瓶）</t>
  </si>
  <si>
    <t>小架子</t>
  </si>
  <si>
    <t>安徽省兴盛医疗科技有限公司</t>
  </si>
  <si>
    <t>天普瑞</t>
  </si>
  <si>
    <t>吸嘴</t>
  </si>
  <si>
    <t>8*71</t>
  </si>
  <si>
    <t>江苏康捷医疗器械有限公司</t>
  </si>
  <si>
    <t>先端帽</t>
  </si>
  <si>
    <t>MAJ-1989</t>
  </si>
  <si>
    <t>奥林巴斯医疗株式会社</t>
  </si>
  <si>
    <t>小针刀</t>
  </si>
  <si>
    <t>0.6*50</t>
  </si>
  <si>
    <t>江苏华友医疗器械有限公司</t>
  </si>
  <si>
    <t>1.0*50</t>
  </si>
  <si>
    <t>0.6*80</t>
  </si>
  <si>
    <t>0.4*40</t>
  </si>
  <si>
    <t>1.0*80</t>
  </si>
  <si>
    <t>心电图打印纸</t>
  </si>
  <si>
    <t>210*140</t>
  </si>
  <si>
    <t>邯郸市旭彬医疗器械贸易有限公司</t>
  </si>
  <si>
    <t>新生儿光疗防护眼罩</t>
  </si>
  <si>
    <t>ATL-FHYZ-中-I</t>
  </si>
  <si>
    <t>安泰隆（南京）医疗用品有限公司</t>
  </si>
  <si>
    <t>胸腔引流管</t>
  </si>
  <si>
    <t>I12084 10.67mm(32Fr)*45cm.</t>
  </si>
  <si>
    <t>太平洋医材股份有限公司</t>
  </si>
  <si>
    <t>I12086 12mm（36Fr）*45cm</t>
  </si>
  <si>
    <t>I120839.33mm（28FR)*45cm</t>
  </si>
  <si>
    <t>I12053 6.67mm 20FR/冲5孔 45cm</t>
  </si>
  <si>
    <t>胸腔引流管PVC</t>
  </si>
  <si>
    <t>I120808mm（24fr)*45cm</t>
  </si>
  <si>
    <t>太平洋医财股份有限公司</t>
  </si>
  <si>
    <t>穴位压力刺激贴</t>
  </si>
  <si>
    <t>100PCS</t>
  </si>
  <si>
    <t>血气打印纸</t>
  </si>
  <si>
    <t>110*50.</t>
  </si>
  <si>
    <t>血液净化装置的体外循环血路（含传感器保护罩）</t>
  </si>
  <si>
    <t>TX-JC-4</t>
  </si>
  <si>
    <t>宁波天益医疗器械股份有限公司</t>
  </si>
  <si>
    <t>压舌板</t>
  </si>
  <si>
    <t>150mm</t>
  </si>
  <si>
    <t>扬州晓康医疗器械有限公司</t>
  </si>
  <si>
    <t>药袋</t>
  </si>
  <si>
    <t>液体敷料</t>
  </si>
  <si>
    <t>3346</t>
  </si>
  <si>
    <t>美国3MHealthCare</t>
  </si>
  <si>
    <t>一次性废液收集袋</t>
  </si>
  <si>
    <t>CSB-200S</t>
  </si>
  <si>
    <t>怡安医疗器材股份有限公司</t>
  </si>
  <si>
    <t>一次性隔离衣</t>
  </si>
  <si>
    <t>I型175</t>
  </si>
  <si>
    <t>河南省健琪医疗器械有限公司</t>
  </si>
  <si>
    <t>件</t>
  </si>
  <si>
    <t>一次性呼吸管路</t>
  </si>
  <si>
    <t>RT308</t>
  </si>
  <si>
    <t>RT023</t>
  </si>
  <si>
    <t>一次性内镜用注射针</t>
  </si>
  <si>
    <t>NM-400L-0423</t>
  </si>
  <si>
    <t>一次性内窥镜用注射针</t>
  </si>
  <si>
    <t>IN02-22423230</t>
  </si>
  <si>
    <t>南微医学科技股份有限公司</t>
  </si>
  <si>
    <t>IN02-22423180</t>
  </si>
  <si>
    <t>一次性使用薄膜手套</t>
  </si>
  <si>
    <t>中号.</t>
  </si>
  <si>
    <t>扬州市普菲特医疗器械有限公司</t>
  </si>
  <si>
    <t>一次性使用冲洗袋</t>
  </si>
  <si>
    <t>3000ml C型</t>
  </si>
  <si>
    <t>宁波康宏医疗器械有限公司</t>
  </si>
  <si>
    <t>5000ml B型</t>
  </si>
  <si>
    <t>一次性使用封闭式吸痰管</t>
  </si>
  <si>
    <t>4.0mm(12F)</t>
  </si>
  <si>
    <t>南京一正医疗科技有限公司</t>
  </si>
  <si>
    <t>太平洋</t>
  </si>
  <si>
    <t>一次性使用负压引流球</t>
  </si>
  <si>
    <t>200ml F16 5.3mm</t>
  </si>
  <si>
    <t>江阴市康捷医疗科技有限公司</t>
  </si>
  <si>
    <t>南通三利</t>
  </si>
  <si>
    <t>一次性使用硅橡胶吸痰管</t>
  </si>
  <si>
    <t>8#</t>
  </si>
  <si>
    <t>扬州市新星硅胶厂</t>
  </si>
  <si>
    <t>增加品牌</t>
  </si>
  <si>
    <t>6#</t>
  </si>
  <si>
    <t>一次性使用硅橡胶引流球、管</t>
  </si>
  <si>
    <t>200ML</t>
  </si>
  <si>
    <t>7.8mm（F26）</t>
  </si>
  <si>
    <t>乳胶 F28 9.0mm 25支/包</t>
  </si>
  <si>
    <t>乳胶 7.0mm（F22）</t>
  </si>
  <si>
    <t>100ML</t>
  </si>
  <si>
    <t>一次性使用呼吸回路套装</t>
  </si>
  <si>
    <t>自动增温加湿器</t>
  </si>
  <si>
    <t>富利凯</t>
  </si>
  <si>
    <t>一次性使用精密计量引流袋</t>
  </si>
  <si>
    <t>并联式500+2500ml</t>
  </si>
  <si>
    <t>苏州林华医疗器械股份有限公司</t>
  </si>
  <si>
    <t>一次性使用静脉输液针</t>
  </si>
  <si>
    <t>0.7*24TWLB 4000支/件</t>
  </si>
  <si>
    <t>湖南平安医械科技有限公司</t>
  </si>
  <si>
    <t>0.9*28TWLB 4000支/件</t>
  </si>
  <si>
    <t>0.55*19RWLB  4000支/件</t>
  </si>
  <si>
    <t>湖南平安医械有限公司</t>
  </si>
  <si>
    <t>一次性使用静脉营养输液袋 带针</t>
  </si>
  <si>
    <t>VN-3000B-2.</t>
  </si>
  <si>
    <t>江苏康进医疗器材有限公司</t>
  </si>
  <si>
    <t>EVA-TR-3000ML</t>
  </si>
  <si>
    <t>山东威高集团医用高分子制品股份有限公司</t>
  </si>
  <si>
    <t>JT-EYM-3500</t>
  </si>
  <si>
    <t>上海金塔医用器材有限公司</t>
  </si>
  <si>
    <t>一次性使用口咽通气道</t>
  </si>
  <si>
    <t>10cm</t>
  </si>
  <si>
    <t>广州维力医疗器械股份有限公司</t>
  </si>
  <si>
    <t>9cm</t>
  </si>
  <si>
    <t>一次性使用留置引流导管包</t>
  </si>
  <si>
    <t>ZT-12FR-250</t>
  </si>
  <si>
    <t>江苏健之缘医械科技有限公司</t>
  </si>
  <si>
    <t>更换品牌8-12Fr</t>
  </si>
  <si>
    <t>一次性使用灭菌橡胶外科手套</t>
  </si>
  <si>
    <t>7.5 无粉麻面</t>
  </si>
  <si>
    <t>桂林恒保健康防护有限公司</t>
  </si>
  <si>
    <t>副</t>
  </si>
  <si>
    <t>7.0 无粉麻面</t>
  </si>
  <si>
    <t>6.5 无粉麻面</t>
  </si>
  <si>
    <t>8.0 无粉麻面</t>
  </si>
  <si>
    <t>无粉表面7#</t>
  </si>
  <si>
    <t>上海科邦医用乳胶器材有限公司</t>
  </si>
  <si>
    <t>无粉表面7.5#</t>
  </si>
  <si>
    <t>无粉 麻面8#</t>
  </si>
  <si>
    <t>无粉表面6.5#</t>
  </si>
  <si>
    <t>一次性使用内窥镜给药管</t>
  </si>
  <si>
    <t>VDK-ST-23-180-B</t>
  </si>
  <si>
    <t>江苏唯德康医疗科技有限公司</t>
  </si>
  <si>
    <t>一次性使用配药专用注射针</t>
  </si>
  <si>
    <t>1.6*30TWXZ</t>
  </si>
  <si>
    <t>江阴市医疗器械有限公司</t>
  </si>
  <si>
    <t>一次性使用拭子</t>
  </si>
  <si>
    <t>女性拭子</t>
  </si>
  <si>
    <t>江苏康健医疗用品有限公司</t>
  </si>
  <si>
    <t>男用</t>
  </si>
  <si>
    <t>扬州金环医疗器械厂</t>
  </si>
  <si>
    <t>女用</t>
  </si>
  <si>
    <t>扬州市金环医疗器械厂</t>
  </si>
  <si>
    <t>一次性使用胃镜检查包</t>
  </si>
  <si>
    <t>常规</t>
  </si>
  <si>
    <t>扬州洋生医疗科技有限公司</t>
  </si>
  <si>
    <t>一次性使用无菌冲洗针</t>
  </si>
  <si>
    <t>平头0.45</t>
  </si>
  <si>
    <t>浙江康德莱医疗器械股份有限公司</t>
  </si>
  <si>
    <t>一次性使用无菌掀针</t>
  </si>
  <si>
    <t>0.22mm*15mm</t>
  </si>
  <si>
    <t>一次性使用无菌针灸针</t>
  </si>
  <si>
    <t>0.30*25mm环柄针 200支/盒</t>
  </si>
  <si>
    <t>0.30*50mm环柄针 200支/盒</t>
  </si>
  <si>
    <t>0.30*40mm环柄针 200支/盒</t>
  </si>
  <si>
    <t>0.30*50mm环柄针 100支/盒</t>
  </si>
  <si>
    <t>0.30*75mm环柄针 200支/盒</t>
  </si>
  <si>
    <t>0.30*25mm环柄针 100支/盒</t>
  </si>
  <si>
    <t>0.30*75mm环柄针 100支/盒</t>
  </si>
  <si>
    <t>0.30*40mm环柄针 100支/盒</t>
  </si>
  <si>
    <t>0.18*13（200支）</t>
  </si>
  <si>
    <t>吴江云龙器械有限公司</t>
  </si>
  <si>
    <t>一次性使用雾化吸入管</t>
  </si>
  <si>
    <t>江苏省永宁医疗器械有限公司</t>
  </si>
  <si>
    <t>一次性使用吸液(标本)袋</t>
  </si>
  <si>
    <t>10型 8*12</t>
  </si>
  <si>
    <t>10型12*17</t>
  </si>
  <si>
    <t>10型 20*28</t>
  </si>
  <si>
    <t>一次性使用牙垫</t>
  </si>
  <si>
    <t>A-2</t>
  </si>
  <si>
    <t>杭州山友医疗器械有限公司</t>
  </si>
  <si>
    <t>一次性使用眼科手术洞巾</t>
  </si>
  <si>
    <t>140*330</t>
  </si>
  <si>
    <t>沈阳汇康医疗用品制造有限公司</t>
  </si>
  <si>
    <t>条</t>
  </si>
  <si>
    <t>一次性使用医用橡胶检查手套</t>
  </si>
  <si>
    <t>麻面无粉 7.5   M</t>
  </si>
  <si>
    <t>L麻面无粉8.0</t>
  </si>
  <si>
    <t>7.5 光面有粉   50付/包</t>
  </si>
  <si>
    <t>扬州市华冠科技发展有限公司</t>
  </si>
  <si>
    <t>6.5 光面无粉</t>
  </si>
  <si>
    <t>6.5 光面有粉</t>
  </si>
  <si>
    <t>一次性使用医用橡胶检查手套/SPH</t>
  </si>
  <si>
    <t>7.5 光面有粉..</t>
  </si>
  <si>
    <t>一次性使用引流管</t>
  </si>
  <si>
    <t>单管型 8.7mm（F26）</t>
  </si>
  <si>
    <t>南通三利医疗器械有限公司</t>
  </si>
  <si>
    <t>单管型 8.0mm（F24）</t>
  </si>
  <si>
    <t>双套型：中8.7mm（F26）</t>
  </si>
  <si>
    <t>F10</t>
  </si>
  <si>
    <t>苏州市华豪医疗器械有限公司</t>
  </si>
  <si>
    <t>一次性使用引流管 硅胶</t>
  </si>
  <si>
    <t>单管型 7.3mm（F22）</t>
  </si>
  <si>
    <t>一次性使用植入式给药装置留置针</t>
  </si>
  <si>
    <t>8652034</t>
  </si>
  <si>
    <t>美国BardAccessSystemsInc</t>
  </si>
  <si>
    <t>一次性吸管3ml</t>
  </si>
  <si>
    <t>3ml</t>
  </si>
  <si>
    <t>姜堰区欣欣医疗器械厂</t>
  </si>
  <si>
    <t>一次性医用垫</t>
  </si>
  <si>
    <t>60*150.</t>
  </si>
  <si>
    <t>一次性医用孔巾</t>
  </si>
  <si>
    <t>45*65</t>
  </si>
  <si>
    <t>块</t>
  </si>
  <si>
    <t>I型 80cm*140cm</t>
  </si>
  <si>
    <t>一次性医用帽</t>
  </si>
  <si>
    <t>圆顶帽大号</t>
  </si>
  <si>
    <t>顶</t>
  </si>
  <si>
    <t>一次性中心静脉置管穿刺护理包</t>
  </si>
  <si>
    <t>置管穿刺辅助型A1</t>
  </si>
  <si>
    <t>武汉金瑞达医疗用品有限公司</t>
  </si>
  <si>
    <t>一次性中心静脉置管换药包</t>
  </si>
  <si>
    <t>HY1405</t>
  </si>
  <si>
    <t>上海亚澳医用保健品有限公司</t>
  </si>
  <si>
    <t>医用超声耦合剂</t>
  </si>
  <si>
    <t>合肥天帆医药科技有限公司</t>
  </si>
  <si>
    <t>TM-100(2500ml）</t>
  </si>
  <si>
    <t>天津市南开去成信医用辅助材料</t>
  </si>
  <si>
    <t>桶</t>
  </si>
  <si>
    <t>天津市双龙商贸有限公司</t>
  </si>
  <si>
    <t>医用导管夹</t>
  </si>
  <si>
    <t>SPC4527</t>
  </si>
  <si>
    <t>Baxter</t>
  </si>
  <si>
    <t>医用防护凝胶敷料</t>
  </si>
  <si>
    <t>YKS(W)-125</t>
  </si>
  <si>
    <t>南京天纵易康生物科技股份有限公司</t>
  </si>
  <si>
    <t>医用硅酮凝胶敷料</t>
  </si>
  <si>
    <t>C1型 15g/支</t>
  </si>
  <si>
    <t>人福医药集团医疗用品有限公司</t>
  </si>
  <si>
    <t>医用护理包</t>
  </si>
  <si>
    <t>Ⅱ型</t>
  </si>
  <si>
    <t>上海好易医用制品有限公司</t>
  </si>
  <si>
    <t>医用冷敷贴</t>
  </si>
  <si>
    <t>30g（创福康）</t>
  </si>
  <si>
    <t>广州创尔</t>
  </si>
  <si>
    <t>医用棉垫</t>
  </si>
  <si>
    <t>30cm*40cm</t>
  </si>
  <si>
    <t>振德</t>
  </si>
  <si>
    <t>30cm*40cm  1片/袋</t>
  </si>
  <si>
    <t>振德医疗用品股份有限公司</t>
  </si>
  <si>
    <t>医用棉签</t>
  </si>
  <si>
    <t>10cm*4支</t>
  </si>
  <si>
    <t>10cm 20支/包  2000支/袋</t>
  </si>
  <si>
    <t>20cm</t>
  </si>
  <si>
    <t>南昌翔翊医疗器械有限公司</t>
  </si>
  <si>
    <t>200mm 20支/包</t>
  </si>
  <si>
    <t>扬州市鑫康医疗器械厂</t>
  </si>
  <si>
    <t>医用外科口罩</t>
  </si>
  <si>
    <t>长带型17.5*9.5cm</t>
  </si>
  <si>
    <t>长方形（挂耳）</t>
  </si>
  <si>
    <t>河南省豫北卫材有限公司</t>
  </si>
  <si>
    <t>Ⅰ型(17cm*18cm-3p浅蓝长带)</t>
  </si>
  <si>
    <t>Ⅰ型 耳挂式17cm*18cm-3P</t>
  </si>
  <si>
    <t>Ⅰ型 绑带式17cm*18cm-3P</t>
  </si>
  <si>
    <t>胰岛素泵用储药器组件</t>
  </si>
  <si>
    <t>MTM-3</t>
  </si>
  <si>
    <t>微泰医疗器械（杭州）有限公司</t>
  </si>
  <si>
    <t>阴道电极</t>
  </si>
  <si>
    <t>MLD V2</t>
  </si>
  <si>
    <t>南京麦澜德医疗科技有限公司</t>
  </si>
  <si>
    <t>针灸针</t>
  </si>
  <si>
    <t>0.50*250mm</t>
  </si>
  <si>
    <t>镇江新区长城医疗用品厂</t>
  </si>
  <si>
    <t>0.40*175mm</t>
  </si>
  <si>
    <t>0.40*125mm</t>
  </si>
  <si>
    <t>0.40*200mm</t>
  </si>
  <si>
    <t>0.40*150mm</t>
  </si>
  <si>
    <t>直肠电极</t>
  </si>
  <si>
    <t>MLD R1</t>
  </si>
  <si>
    <t>南京麦澜德医疗科技股份有限公司</t>
  </si>
  <si>
    <t>RET-A</t>
  </si>
  <si>
    <t>南京伟思医疗科技股份有限公司</t>
  </si>
  <si>
    <t>植入式给药装置专用针</t>
  </si>
  <si>
    <t>04448332</t>
  </si>
  <si>
    <t>法国BBRAUNMEDICAL</t>
  </si>
  <si>
    <t>04448383（22G)</t>
  </si>
  <si>
    <t>中心静脉置管护理套件</t>
  </si>
  <si>
    <t>C9546HP-1</t>
  </si>
  <si>
    <t>明尼苏达矿业制造医用器材(上海)有限公司</t>
  </si>
  <si>
    <t>C1679-1 100个/件</t>
  </si>
  <si>
    <t>明尼苏达矿业制造医用器材（上海）有限公司</t>
  </si>
  <si>
    <t>TJ62</t>
  </si>
  <si>
    <t>子宫探针</t>
  </si>
  <si>
    <t>上海医疗器械（集团）有限公司手术器械</t>
  </si>
  <si>
    <t>可旋转重复开闭软组织夹</t>
  </si>
  <si>
    <t>ROCC-C-26-195</t>
  </si>
  <si>
    <t>ROCC-D-26-195</t>
  </si>
  <si>
    <t>ROCC-F-26-195-C</t>
  </si>
  <si>
    <t>带涂层一次性使用内窥镜活体取样钳</t>
  </si>
  <si>
    <t>MTN-BF-23/16-A-C-2</t>
  </si>
  <si>
    <t>MTN BF 23/23-A-C-2</t>
  </si>
  <si>
    <t>热活检钳</t>
  </si>
  <si>
    <t>HBF-23/2000</t>
  </si>
  <si>
    <t>HBF-23/2300</t>
  </si>
  <si>
    <t>取精杯</t>
  </si>
  <si>
    <t>4013(110ML)</t>
  </si>
  <si>
    <t>康宁生命科学（吴江）有限公司</t>
  </si>
  <si>
    <t>电针仪</t>
  </si>
  <si>
    <t>台</t>
  </si>
  <si>
    <t>岐黄灸</t>
  </si>
  <si>
    <t>封包理疗电极</t>
  </si>
  <si>
    <t>肩关节半脱位吊带</t>
  </si>
  <si>
    <t>腰围</t>
  </si>
  <si>
    <t>肌内效贴布</t>
  </si>
  <si>
    <t>揿针</t>
  </si>
  <si>
    <t>0.18*0.5（20针）</t>
  </si>
  <si>
    <t>苏州天协针灸器械</t>
  </si>
  <si>
    <t>0.18*0.3（20针）</t>
  </si>
  <si>
    <t>0.22*2.0（20针）</t>
  </si>
  <si>
    <t>0.22*1.3（20针）</t>
  </si>
  <si>
    <t>0.22*0.8（20针）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</si>
</sst>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4" fillId="0" borderId="0" xfId="49" applyFont="1" applyBorder="1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8"/>
  <sheetViews>
    <sheetView tabSelected="1" zoomScale="145" zoomScaleNormal="145" topLeftCell="C1" workbookViewId="0">
      <selection activeCell="J6" sqref="J6"/>
    </sheetView>
  </sheetViews>
  <sheetFormatPr defaultColWidth="8.72727272727273" defaultRowHeight="28" customHeight="1"/>
  <cols>
    <col min="1" max="1" width="5.58181818181818" style="1" customWidth="1"/>
    <col min="2" max="2" width="8.72727272727273" style="1"/>
    <col min="3" max="4" width="14.3636363636364" style="1" customWidth="1"/>
    <col min="5" max="5" width="14.9090909090909" style="1" customWidth="1"/>
    <col min="6" max="8" width="8.72727272727273" style="1"/>
    <col min="9" max="9" width="13.1818181818182" style="1" customWidth="1"/>
    <col min="10" max="10" width="12.8181818181818" style="1"/>
    <col min="11" max="11" width="12.6272727272727" style="1"/>
    <col min="12" max="16384" width="8.72727272727273" style="1"/>
  </cols>
  <sheetData>
    <row r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customHeight="1" spans="1:10">
      <c r="A3" s="4">
        <f>ROW()-2</f>
        <v>1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>
        <v>200</v>
      </c>
      <c r="H3" s="4"/>
      <c r="I3" s="4">
        <f t="shared" ref="I3:I32" si="0">H3*G3</f>
        <v>0</v>
      </c>
      <c r="J3" s="3"/>
    </row>
    <row r="4" customHeight="1" spans="1:11">
      <c r="A4" s="4">
        <f>ROW()-2</f>
        <v>2</v>
      </c>
      <c r="B4" s="4" t="s">
        <v>11</v>
      </c>
      <c r="C4" s="4" t="s">
        <v>16</v>
      </c>
      <c r="D4" s="4" t="s">
        <v>17</v>
      </c>
      <c r="E4" s="5" t="s">
        <v>18</v>
      </c>
      <c r="F4" s="4" t="s">
        <v>19</v>
      </c>
      <c r="G4" s="4">
        <v>750</v>
      </c>
      <c r="H4" s="4"/>
      <c r="I4" s="4">
        <f t="shared" si="0"/>
        <v>0</v>
      </c>
      <c r="K4" s="7"/>
    </row>
    <row r="5" customHeight="1" spans="1:11">
      <c r="A5" s="4">
        <f>ROW()-2</f>
        <v>3</v>
      </c>
      <c r="B5" s="4" t="s">
        <v>11</v>
      </c>
      <c r="C5" s="4" t="s">
        <v>20</v>
      </c>
      <c r="D5" s="4" t="s">
        <v>21</v>
      </c>
      <c r="E5" s="5" t="s">
        <v>18</v>
      </c>
      <c r="F5" s="4" t="s">
        <v>19</v>
      </c>
      <c r="G5" s="4">
        <v>120</v>
      </c>
      <c r="H5" s="4"/>
      <c r="I5" s="4">
        <f t="shared" si="0"/>
        <v>0</v>
      </c>
      <c r="K5" s="7"/>
    </row>
    <row r="6" customHeight="1" spans="1:11">
      <c r="A6" s="4">
        <f>ROW()-2</f>
        <v>4</v>
      </c>
      <c r="B6" s="4" t="s">
        <v>11</v>
      </c>
      <c r="C6" s="4" t="s">
        <v>22</v>
      </c>
      <c r="D6" s="4" t="s">
        <v>23</v>
      </c>
      <c r="E6" s="4" t="s">
        <v>24</v>
      </c>
      <c r="F6" s="4" t="s">
        <v>15</v>
      </c>
      <c r="G6" s="4">
        <v>30</v>
      </c>
      <c r="H6" s="4"/>
      <c r="I6" s="4">
        <f t="shared" si="0"/>
        <v>0</v>
      </c>
      <c r="K6" s="7"/>
    </row>
    <row r="7" customHeight="1" spans="1:11">
      <c r="A7" s="4">
        <f t="shared" ref="A7:A16" si="1">ROW()-2</f>
        <v>5</v>
      </c>
      <c r="B7" s="4" t="s">
        <v>11</v>
      </c>
      <c r="C7" s="4" t="s">
        <v>25</v>
      </c>
      <c r="D7" s="4" t="s">
        <v>26</v>
      </c>
      <c r="E7" s="4" t="s">
        <v>27</v>
      </c>
      <c r="F7" s="4" t="s">
        <v>15</v>
      </c>
      <c r="G7" s="4">
        <v>0.75</v>
      </c>
      <c r="H7" s="4"/>
      <c r="I7" s="4">
        <f t="shared" si="0"/>
        <v>0</v>
      </c>
      <c r="K7" s="7"/>
    </row>
    <row r="8" customHeight="1" spans="1:11">
      <c r="A8" s="4">
        <f t="shared" si="1"/>
        <v>6</v>
      </c>
      <c r="B8" s="4" t="s">
        <v>11</v>
      </c>
      <c r="C8" s="4" t="s">
        <v>25</v>
      </c>
      <c r="D8" s="4" t="s">
        <v>28</v>
      </c>
      <c r="E8" s="4" t="s">
        <v>27</v>
      </c>
      <c r="F8" s="4" t="s">
        <v>15</v>
      </c>
      <c r="G8" s="4">
        <v>0.9</v>
      </c>
      <c r="H8" s="4"/>
      <c r="I8" s="4">
        <f t="shared" si="0"/>
        <v>0</v>
      </c>
      <c r="K8" s="7"/>
    </row>
    <row r="9" customHeight="1" spans="1:11">
      <c r="A9" s="4">
        <f t="shared" si="1"/>
        <v>7</v>
      </c>
      <c r="B9" s="4" t="s">
        <v>11</v>
      </c>
      <c r="C9" s="4" t="s">
        <v>25</v>
      </c>
      <c r="D9" s="4" t="s">
        <v>29</v>
      </c>
      <c r="E9" s="4" t="s">
        <v>27</v>
      </c>
      <c r="F9" s="4" t="s">
        <v>15</v>
      </c>
      <c r="G9" s="4">
        <v>1</v>
      </c>
      <c r="H9" s="4"/>
      <c r="I9" s="4">
        <f t="shared" si="0"/>
        <v>0</v>
      </c>
      <c r="K9" s="7"/>
    </row>
    <row r="10" customHeight="1" spans="1:11">
      <c r="A10" s="4">
        <f t="shared" si="1"/>
        <v>8</v>
      </c>
      <c r="B10" s="4" t="s">
        <v>11</v>
      </c>
      <c r="C10" s="4" t="s">
        <v>30</v>
      </c>
      <c r="D10" s="4" t="s">
        <v>31</v>
      </c>
      <c r="E10" s="4" t="s">
        <v>32</v>
      </c>
      <c r="F10" s="4" t="s">
        <v>33</v>
      </c>
      <c r="G10" s="4">
        <v>5.98</v>
      </c>
      <c r="H10" s="4"/>
      <c r="I10" s="4">
        <f t="shared" si="0"/>
        <v>0</v>
      </c>
      <c r="K10" s="7"/>
    </row>
    <row r="11" customHeight="1" spans="1:11">
      <c r="A11" s="4">
        <f t="shared" si="1"/>
        <v>9</v>
      </c>
      <c r="B11" s="4" t="s">
        <v>11</v>
      </c>
      <c r="C11" s="4" t="s">
        <v>34</v>
      </c>
      <c r="D11" s="4" t="s">
        <v>35</v>
      </c>
      <c r="E11" s="4" t="s">
        <v>36</v>
      </c>
      <c r="F11" s="4" t="s">
        <v>37</v>
      </c>
      <c r="G11" s="4">
        <v>85</v>
      </c>
      <c r="H11" s="4"/>
      <c r="I11" s="4">
        <f t="shared" si="0"/>
        <v>0</v>
      </c>
      <c r="K11" s="7"/>
    </row>
    <row r="12" customHeight="1" spans="1:11">
      <c r="A12" s="4">
        <f t="shared" si="1"/>
        <v>10</v>
      </c>
      <c r="B12" s="4" t="s">
        <v>11</v>
      </c>
      <c r="C12" s="4" t="s">
        <v>38</v>
      </c>
      <c r="D12" s="4" t="s">
        <v>39</v>
      </c>
      <c r="E12" s="4" t="s">
        <v>40</v>
      </c>
      <c r="F12" s="4" t="s">
        <v>37</v>
      </c>
      <c r="G12" s="4">
        <v>182.5</v>
      </c>
      <c r="H12" s="4"/>
      <c r="I12" s="4">
        <f t="shared" si="0"/>
        <v>0</v>
      </c>
      <c r="K12" s="7"/>
    </row>
    <row r="13" customHeight="1" spans="1:11">
      <c r="A13" s="4">
        <f t="shared" si="1"/>
        <v>11</v>
      </c>
      <c r="B13" s="4" t="s">
        <v>11</v>
      </c>
      <c r="C13" s="4" t="s">
        <v>41</v>
      </c>
      <c r="D13" s="4" t="s">
        <v>42</v>
      </c>
      <c r="E13" s="4" t="s">
        <v>43</v>
      </c>
      <c r="F13" s="4" t="s">
        <v>15</v>
      </c>
      <c r="G13" s="4">
        <v>1.95</v>
      </c>
      <c r="H13" s="4"/>
      <c r="I13" s="4">
        <f t="shared" si="0"/>
        <v>0</v>
      </c>
      <c r="K13" s="7"/>
    </row>
    <row r="14" customHeight="1" spans="1:11">
      <c r="A14" s="4">
        <f t="shared" si="1"/>
        <v>12</v>
      </c>
      <c r="B14" s="4" t="s">
        <v>11</v>
      </c>
      <c r="C14" s="4" t="s">
        <v>44</v>
      </c>
      <c r="D14" s="4" t="s">
        <v>45</v>
      </c>
      <c r="E14" s="5" t="s">
        <v>46</v>
      </c>
      <c r="F14" s="4" t="s">
        <v>19</v>
      </c>
      <c r="G14" s="4">
        <v>510</v>
      </c>
      <c r="H14" s="4"/>
      <c r="I14" s="4">
        <f t="shared" si="0"/>
        <v>0</v>
      </c>
      <c r="K14" s="7"/>
    </row>
    <row r="15" customHeight="1" spans="1:11">
      <c r="A15" s="4">
        <f t="shared" si="1"/>
        <v>13</v>
      </c>
      <c r="B15" s="4" t="s">
        <v>11</v>
      </c>
      <c r="C15" s="4" t="s">
        <v>47</v>
      </c>
      <c r="D15" s="4" t="s">
        <v>48</v>
      </c>
      <c r="E15" s="4" t="s">
        <v>49</v>
      </c>
      <c r="F15" s="4" t="s">
        <v>15</v>
      </c>
      <c r="G15" s="4">
        <v>260</v>
      </c>
      <c r="H15" s="4"/>
      <c r="I15" s="4">
        <f t="shared" si="0"/>
        <v>0</v>
      </c>
      <c r="K15" s="7"/>
    </row>
    <row r="16" customHeight="1" spans="1:11">
      <c r="A16" s="4">
        <f t="shared" si="1"/>
        <v>14</v>
      </c>
      <c r="B16" s="4" t="s">
        <v>11</v>
      </c>
      <c r="C16" s="4" t="s">
        <v>47</v>
      </c>
      <c r="D16" s="4" t="s">
        <v>50</v>
      </c>
      <c r="E16" s="4" t="s">
        <v>51</v>
      </c>
      <c r="F16" s="4" t="s">
        <v>52</v>
      </c>
      <c r="G16" s="4">
        <v>260</v>
      </c>
      <c r="H16" s="4"/>
      <c r="I16" s="4">
        <f t="shared" si="0"/>
        <v>0</v>
      </c>
      <c r="K16" s="7"/>
    </row>
    <row r="17" customHeight="1" spans="1:11">
      <c r="A17" s="4">
        <f t="shared" ref="A17:A26" si="2">ROW()-2</f>
        <v>15</v>
      </c>
      <c r="B17" s="4" t="s">
        <v>11</v>
      </c>
      <c r="C17" s="4" t="s">
        <v>53</v>
      </c>
      <c r="D17" s="4" t="s">
        <v>54</v>
      </c>
      <c r="E17" s="4" t="s">
        <v>55</v>
      </c>
      <c r="F17" s="4" t="s">
        <v>15</v>
      </c>
      <c r="G17" s="4">
        <v>700</v>
      </c>
      <c r="H17" s="4"/>
      <c r="I17" s="4">
        <f t="shared" si="0"/>
        <v>0</v>
      </c>
      <c r="K17" s="7"/>
    </row>
    <row r="18" customHeight="1" spans="1:11">
      <c r="A18" s="4">
        <f t="shared" si="2"/>
        <v>16</v>
      </c>
      <c r="B18" s="4" t="s">
        <v>11</v>
      </c>
      <c r="C18" s="4" t="s">
        <v>53</v>
      </c>
      <c r="D18" s="4" t="s">
        <v>56</v>
      </c>
      <c r="E18" s="4" t="s">
        <v>55</v>
      </c>
      <c r="F18" s="4" t="s">
        <v>15</v>
      </c>
      <c r="G18" s="4">
        <v>900</v>
      </c>
      <c r="H18" s="4"/>
      <c r="I18" s="4">
        <f t="shared" si="0"/>
        <v>0</v>
      </c>
      <c r="K18" s="7"/>
    </row>
    <row r="19" customHeight="1" spans="1:11">
      <c r="A19" s="4">
        <f t="shared" si="2"/>
        <v>17</v>
      </c>
      <c r="B19" s="4" t="s">
        <v>11</v>
      </c>
      <c r="C19" s="4" t="s">
        <v>57</v>
      </c>
      <c r="D19" s="4" t="s">
        <v>58</v>
      </c>
      <c r="E19" s="4" t="s">
        <v>59</v>
      </c>
      <c r="F19" s="4" t="s">
        <v>15</v>
      </c>
      <c r="G19" s="4">
        <v>320</v>
      </c>
      <c r="H19" s="4"/>
      <c r="I19" s="4">
        <f t="shared" si="0"/>
        <v>0</v>
      </c>
      <c r="K19" s="7"/>
    </row>
    <row r="20" customHeight="1" spans="1:11">
      <c r="A20" s="4">
        <f t="shared" si="2"/>
        <v>18</v>
      </c>
      <c r="B20" s="4" t="s">
        <v>11</v>
      </c>
      <c r="C20" s="4" t="s">
        <v>57</v>
      </c>
      <c r="D20" s="4" t="s">
        <v>60</v>
      </c>
      <c r="E20" s="4" t="s">
        <v>59</v>
      </c>
      <c r="F20" s="4" t="s">
        <v>15</v>
      </c>
      <c r="G20" s="4">
        <v>320</v>
      </c>
      <c r="H20" s="4"/>
      <c r="I20" s="4">
        <f t="shared" si="0"/>
        <v>0</v>
      </c>
      <c r="K20" s="7"/>
    </row>
    <row r="21" customHeight="1" spans="1:11">
      <c r="A21" s="4">
        <f t="shared" si="2"/>
        <v>19</v>
      </c>
      <c r="B21" s="4" t="s">
        <v>11</v>
      </c>
      <c r="C21" s="4" t="s">
        <v>57</v>
      </c>
      <c r="D21" s="4" t="s">
        <v>61</v>
      </c>
      <c r="E21" s="4" t="s">
        <v>59</v>
      </c>
      <c r="F21" s="4" t="s">
        <v>15</v>
      </c>
      <c r="G21" s="4">
        <v>320</v>
      </c>
      <c r="H21" s="4"/>
      <c r="I21" s="4">
        <f t="shared" si="0"/>
        <v>0</v>
      </c>
      <c r="K21" s="7"/>
    </row>
    <row r="22" customHeight="1" spans="1:11">
      <c r="A22" s="4">
        <f t="shared" si="2"/>
        <v>20</v>
      </c>
      <c r="B22" s="4" t="s">
        <v>11</v>
      </c>
      <c r="C22" s="4" t="s">
        <v>62</v>
      </c>
      <c r="D22" s="4" t="s">
        <v>63</v>
      </c>
      <c r="E22" s="4" t="s">
        <v>64</v>
      </c>
      <c r="F22" s="4" t="s">
        <v>65</v>
      </c>
      <c r="G22" s="4">
        <v>10</v>
      </c>
      <c r="H22" s="4"/>
      <c r="I22" s="4">
        <f t="shared" si="0"/>
        <v>0</v>
      </c>
      <c r="K22" s="7"/>
    </row>
    <row r="23" customHeight="1" spans="1:11">
      <c r="A23" s="4">
        <f t="shared" si="2"/>
        <v>21</v>
      </c>
      <c r="B23" s="4" t="s">
        <v>11</v>
      </c>
      <c r="C23" s="4" t="s">
        <v>66</v>
      </c>
      <c r="D23" s="4" t="s">
        <v>67</v>
      </c>
      <c r="E23" s="4" t="s">
        <v>68</v>
      </c>
      <c r="F23" s="4" t="s">
        <v>69</v>
      </c>
      <c r="G23" s="4">
        <v>26</v>
      </c>
      <c r="H23" s="4"/>
      <c r="I23" s="4">
        <f t="shared" si="0"/>
        <v>0</v>
      </c>
      <c r="K23" s="7"/>
    </row>
    <row r="24" customHeight="1" spans="1:11">
      <c r="A24" s="4">
        <f t="shared" si="2"/>
        <v>22</v>
      </c>
      <c r="B24" s="4" t="s">
        <v>11</v>
      </c>
      <c r="C24" s="4" t="s">
        <v>70</v>
      </c>
      <c r="D24" s="4" t="s">
        <v>71</v>
      </c>
      <c r="E24" s="5" t="s">
        <v>72</v>
      </c>
      <c r="F24" s="4" t="s">
        <v>73</v>
      </c>
      <c r="G24" s="4">
        <v>10</v>
      </c>
      <c r="H24" s="4"/>
      <c r="I24" s="4">
        <f t="shared" si="0"/>
        <v>0</v>
      </c>
      <c r="K24" s="7"/>
    </row>
    <row r="25" customHeight="1" spans="1:11">
      <c r="A25" s="4">
        <f t="shared" si="2"/>
        <v>23</v>
      </c>
      <c r="B25" s="4" t="s">
        <v>11</v>
      </c>
      <c r="C25" s="4" t="s">
        <v>74</v>
      </c>
      <c r="D25" s="4" t="s">
        <v>75</v>
      </c>
      <c r="E25" s="4" t="s">
        <v>76</v>
      </c>
      <c r="F25" s="4" t="s">
        <v>65</v>
      </c>
      <c r="G25" s="4">
        <v>24</v>
      </c>
      <c r="H25" s="4"/>
      <c r="I25" s="4">
        <f t="shared" si="0"/>
        <v>0</v>
      </c>
      <c r="K25" s="7"/>
    </row>
    <row r="26" customHeight="1" spans="1:11">
      <c r="A26" s="4">
        <f t="shared" si="2"/>
        <v>24</v>
      </c>
      <c r="B26" s="4" t="s">
        <v>11</v>
      </c>
      <c r="C26" s="4" t="s">
        <v>74</v>
      </c>
      <c r="D26" s="4" t="s">
        <v>77</v>
      </c>
      <c r="E26" s="4" t="s">
        <v>78</v>
      </c>
      <c r="F26" s="4" t="s">
        <v>65</v>
      </c>
      <c r="G26" s="4">
        <v>72.48</v>
      </c>
      <c r="H26" s="4"/>
      <c r="I26" s="4">
        <f t="shared" si="0"/>
        <v>0</v>
      </c>
      <c r="K26" s="7"/>
    </row>
    <row r="27" customHeight="1" spans="1:11">
      <c r="A27" s="4">
        <f t="shared" ref="A27:A36" si="3">ROW()-2</f>
        <v>25</v>
      </c>
      <c r="B27" s="4" t="s">
        <v>11</v>
      </c>
      <c r="C27" s="4" t="s">
        <v>79</v>
      </c>
      <c r="D27" s="4" t="s">
        <v>80</v>
      </c>
      <c r="E27" s="4" t="s">
        <v>81</v>
      </c>
      <c r="F27" s="4" t="s">
        <v>65</v>
      </c>
      <c r="G27" s="4">
        <v>500</v>
      </c>
      <c r="H27" s="4"/>
      <c r="I27" s="4">
        <f t="shared" si="0"/>
        <v>0</v>
      </c>
      <c r="K27" s="7"/>
    </row>
    <row r="28" customHeight="1" spans="1:11">
      <c r="A28" s="4">
        <f t="shared" si="3"/>
        <v>26</v>
      </c>
      <c r="B28" s="4" t="s">
        <v>11</v>
      </c>
      <c r="C28" s="4" t="s">
        <v>82</v>
      </c>
      <c r="D28" s="4" t="s">
        <v>83</v>
      </c>
      <c r="E28" s="4" t="s">
        <v>78</v>
      </c>
      <c r="F28" s="4" t="s">
        <v>15</v>
      </c>
      <c r="G28" s="4">
        <v>380</v>
      </c>
      <c r="H28" s="4"/>
      <c r="I28" s="4">
        <f t="shared" si="0"/>
        <v>0</v>
      </c>
      <c r="K28" s="7"/>
    </row>
    <row r="29" customHeight="1" spans="1:11">
      <c r="A29" s="4">
        <f t="shared" si="3"/>
        <v>27</v>
      </c>
      <c r="B29" s="4" t="s">
        <v>11</v>
      </c>
      <c r="C29" s="4" t="s">
        <v>84</v>
      </c>
      <c r="D29" s="4" t="s">
        <v>85</v>
      </c>
      <c r="E29" s="4" t="s">
        <v>86</v>
      </c>
      <c r="F29" s="4" t="s">
        <v>65</v>
      </c>
      <c r="G29" s="4">
        <v>158</v>
      </c>
      <c r="H29" s="4"/>
      <c r="I29" s="4">
        <f t="shared" si="0"/>
        <v>0</v>
      </c>
      <c r="K29" s="7"/>
    </row>
    <row r="30" customHeight="1" spans="1:11">
      <c r="A30" s="4">
        <f t="shared" si="3"/>
        <v>28</v>
      </c>
      <c r="B30" s="4" t="s">
        <v>11</v>
      </c>
      <c r="C30" s="4" t="s">
        <v>87</v>
      </c>
      <c r="D30" s="4" t="s">
        <v>88</v>
      </c>
      <c r="E30" s="4" t="s">
        <v>89</v>
      </c>
      <c r="F30" s="4" t="s">
        <v>90</v>
      </c>
      <c r="G30" s="4">
        <v>40</v>
      </c>
      <c r="H30" s="4"/>
      <c r="I30" s="4">
        <f t="shared" si="0"/>
        <v>0</v>
      </c>
      <c r="K30" s="7"/>
    </row>
    <row r="31" customHeight="1" spans="1:11">
      <c r="A31" s="4">
        <f t="shared" si="3"/>
        <v>29</v>
      </c>
      <c r="B31" s="4" t="s">
        <v>11</v>
      </c>
      <c r="C31" s="4" t="s">
        <v>91</v>
      </c>
      <c r="D31" s="4" t="s">
        <v>92</v>
      </c>
      <c r="E31" s="4" t="s">
        <v>93</v>
      </c>
      <c r="F31" s="4" t="s">
        <v>65</v>
      </c>
      <c r="G31" s="4">
        <v>190</v>
      </c>
      <c r="H31" s="4"/>
      <c r="I31" s="4">
        <f t="shared" si="0"/>
        <v>0</v>
      </c>
      <c r="K31" s="7"/>
    </row>
    <row r="32" customHeight="1" spans="1:11">
      <c r="A32" s="4">
        <f t="shared" si="3"/>
        <v>30</v>
      </c>
      <c r="B32" s="4" t="s">
        <v>11</v>
      </c>
      <c r="C32" s="4" t="s">
        <v>94</v>
      </c>
      <c r="D32" s="4" t="s">
        <v>95</v>
      </c>
      <c r="E32" s="4" t="s">
        <v>96</v>
      </c>
      <c r="F32" s="4" t="s">
        <v>97</v>
      </c>
      <c r="G32" s="4">
        <v>2</v>
      </c>
      <c r="H32" s="4"/>
      <c r="I32" s="4">
        <f t="shared" si="0"/>
        <v>0</v>
      </c>
      <c r="K32" s="7"/>
    </row>
    <row r="33" customHeight="1" spans="1:11">
      <c r="A33" s="4">
        <f t="shared" si="3"/>
        <v>31</v>
      </c>
      <c r="B33" s="4" t="s">
        <v>11</v>
      </c>
      <c r="C33" s="4" t="s">
        <v>94</v>
      </c>
      <c r="D33" s="4" t="s">
        <v>98</v>
      </c>
      <c r="E33" s="4" t="s">
        <v>99</v>
      </c>
      <c r="F33" s="4" t="s">
        <v>97</v>
      </c>
      <c r="G33" s="4">
        <v>2.5</v>
      </c>
      <c r="H33" s="4"/>
      <c r="I33" s="4">
        <f t="shared" ref="I33:I96" si="4">H33*G33</f>
        <v>0</v>
      </c>
      <c r="K33" s="7"/>
    </row>
    <row r="34" customHeight="1" spans="1:11">
      <c r="A34" s="4">
        <f t="shared" si="3"/>
        <v>32</v>
      </c>
      <c r="B34" s="4" t="s">
        <v>11</v>
      </c>
      <c r="C34" s="4" t="s">
        <v>100</v>
      </c>
      <c r="D34" s="4" t="s">
        <v>23</v>
      </c>
      <c r="E34" s="4" t="s">
        <v>23</v>
      </c>
      <c r="F34" s="4" t="s">
        <v>101</v>
      </c>
      <c r="G34" s="4">
        <v>1.23</v>
      </c>
      <c r="H34" s="4"/>
      <c r="I34" s="4">
        <f t="shared" si="4"/>
        <v>0</v>
      </c>
      <c r="K34" s="7"/>
    </row>
    <row r="35" customHeight="1" spans="1:11">
      <c r="A35" s="4">
        <f t="shared" si="3"/>
        <v>33</v>
      </c>
      <c r="B35" s="4" t="s">
        <v>11</v>
      </c>
      <c r="C35" s="4" t="s">
        <v>102</v>
      </c>
      <c r="D35" s="4" t="s">
        <v>103</v>
      </c>
      <c r="E35" s="4" t="s">
        <v>104</v>
      </c>
      <c r="F35" s="4" t="s">
        <v>65</v>
      </c>
      <c r="G35" s="4">
        <v>360</v>
      </c>
      <c r="H35" s="4"/>
      <c r="I35" s="4">
        <f t="shared" si="4"/>
        <v>0</v>
      </c>
      <c r="K35" s="7"/>
    </row>
    <row r="36" customHeight="1" spans="1:11">
      <c r="A36" s="4">
        <f t="shared" si="3"/>
        <v>34</v>
      </c>
      <c r="B36" s="4" t="s">
        <v>11</v>
      </c>
      <c r="C36" s="4" t="s">
        <v>102</v>
      </c>
      <c r="D36" s="4" t="s">
        <v>105</v>
      </c>
      <c r="E36" s="4" t="s">
        <v>104</v>
      </c>
      <c r="F36" s="4" t="s">
        <v>15</v>
      </c>
      <c r="G36" s="4">
        <v>1290</v>
      </c>
      <c r="H36" s="4"/>
      <c r="I36" s="4">
        <f t="shared" si="4"/>
        <v>0</v>
      </c>
      <c r="K36" s="7"/>
    </row>
    <row r="37" customHeight="1" spans="1:11">
      <c r="A37" s="4">
        <f t="shared" ref="A37:A46" si="5">ROW()-2</f>
        <v>35</v>
      </c>
      <c r="B37" s="4" t="s">
        <v>11</v>
      </c>
      <c r="C37" s="4" t="s">
        <v>106</v>
      </c>
      <c r="D37" s="4" t="s">
        <v>107</v>
      </c>
      <c r="E37" s="4" t="s">
        <v>108</v>
      </c>
      <c r="F37" s="4" t="s">
        <v>15</v>
      </c>
      <c r="G37" s="4">
        <v>22</v>
      </c>
      <c r="H37" s="4"/>
      <c r="I37" s="4">
        <f t="shared" si="4"/>
        <v>0</v>
      </c>
      <c r="K37" s="7"/>
    </row>
    <row r="38" customHeight="1" spans="1:11">
      <c r="A38" s="4">
        <f t="shared" si="5"/>
        <v>36</v>
      </c>
      <c r="B38" s="4" t="s">
        <v>11</v>
      </c>
      <c r="C38" s="4" t="s">
        <v>109</v>
      </c>
      <c r="D38" s="4" t="s">
        <v>110</v>
      </c>
      <c r="E38" s="4" t="s">
        <v>111</v>
      </c>
      <c r="F38" s="4" t="s">
        <v>69</v>
      </c>
      <c r="G38" s="4">
        <v>4</v>
      </c>
      <c r="H38" s="4"/>
      <c r="I38" s="4">
        <f t="shared" si="4"/>
        <v>0</v>
      </c>
      <c r="K38" s="7"/>
    </row>
    <row r="39" customHeight="1" spans="1:11">
      <c r="A39" s="4">
        <f t="shared" si="5"/>
        <v>37</v>
      </c>
      <c r="B39" s="4" t="s">
        <v>11</v>
      </c>
      <c r="C39" s="4" t="s">
        <v>112</v>
      </c>
      <c r="D39" s="4" t="s">
        <v>113</v>
      </c>
      <c r="E39" s="4" t="s">
        <v>114</v>
      </c>
      <c r="F39" s="4" t="s">
        <v>52</v>
      </c>
      <c r="G39" s="4">
        <v>25.6</v>
      </c>
      <c r="H39" s="4"/>
      <c r="I39" s="4">
        <f t="shared" si="4"/>
        <v>0</v>
      </c>
      <c r="K39" s="7"/>
    </row>
    <row r="40" customHeight="1" spans="1:11">
      <c r="A40" s="4">
        <f t="shared" si="5"/>
        <v>38</v>
      </c>
      <c r="B40" s="4" t="s">
        <v>11</v>
      </c>
      <c r="C40" s="4" t="s">
        <v>115</v>
      </c>
      <c r="D40" s="4" t="s">
        <v>116</v>
      </c>
      <c r="E40" s="4" t="s">
        <v>117</v>
      </c>
      <c r="F40" s="4" t="s">
        <v>15</v>
      </c>
      <c r="G40" s="4">
        <v>0.9</v>
      </c>
      <c r="H40" s="4"/>
      <c r="I40" s="4">
        <f t="shared" si="4"/>
        <v>0</v>
      </c>
      <c r="K40" s="7"/>
    </row>
    <row r="41" customHeight="1" spans="1:11">
      <c r="A41" s="4">
        <f t="shared" si="5"/>
        <v>39</v>
      </c>
      <c r="B41" s="4" t="s">
        <v>11</v>
      </c>
      <c r="C41" s="4" t="s">
        <v>115</v>
      </c>
      <c r="D41" s="4" t="s">
        <v>118</v>
      </c>
      <c r="E41" s="4" t="s">
        <v>117</v>
      </c>
      <c r="F41" s="4" t="s">
        <v>15</v>
      </c>
      <c r="G41" s="4">
        <v>0.9</v>
      </c>
      <c r="H41" s="4"/>
      <c r="I41" s="4">
        <f t="shared" si="4"/>
        <v>0</v>
      </c>
      <c r="K41" s="7"/>
    </row>
    <row r="42" customHeight="1" spans="1:11">
      <c r="A42" s="4">
        <f t="shared" si="5"/>
        <v>40</v>
      </c>
      <c r="B42" s="4" t="s">
        <v>11</v>
      </c>
      <c r="C42" s="4" t="s">
        <v>115</v>
      </c>
      <c r="D42" s="4" t="s">
        <v>119</v>
      </c>
      <c r="E42" s="4" t="s">
        <v>117</v>
      </c>
      <c r="F42" s="4" t="s">
        <v>15</v>
      </c>
      <c r="G42" s="4">
        <v>0.9</v>
      </c>
      <c r="H42" s="4"/>
      <c r="I42" s="4">
        <f t="shared" si="4"/>
        <v>0</v>
      </c>
      <c r="K42" s="7"/>
    </row>
    <row r="43" customHeight="1" spans="1:11">
      <c r="A43" s="4">
        <f t="shared" si="5"/>
        <v>41</v>
      </c>
      <c r="B43" s="4" t="s">
        <v>11</v>
      </c>
      <c r="C43" s="4" t="s">
        <v>120</v>
      </c>
      <c r="D43" s="4" t="s">
        <v>121</v>
      </c>
      <c r="E43" s="4" t="s">
        <v>122</v>
      </c>
      <c r="F43" s="4" t="s">
        <v>123</v>
      </c>
      <c r="G43" s="4">
        <v>140</v>
      </c>
      <c r="H43" s="4"/>
      <c r="I43" s="4">
        <f t="shared" si="4"/>
        <v>0</v>
      </c>
      <c r="K43" s="7"/>
    </row>
    <row r="44" customHeight="1" spans="1:11">
      <c r="A44" s="4">
        <f t="shared" si="5"/>
        <v>42</v>
      </c>
      <c r="B44" s="4" t="s">
        <v>11</v>
      </c>
      <c r="C44" s="4" t="s">
        <v>124</v>
      </c>
      <c r="D44" s="4" t="s">
        <v>125</v>
      </c>
      <c r="E44" s="4" t="s">
        <v>126</v>
      </c>
      <c r="F44" s="4" t="s">
        <v>127</v>
      </c>
      <c r="G44" s="4">
        <v>8.29</v>
      </c>
      <c r="H44" s="4"/>
      <c r="I44" s="4">
        <f t="shared" si="4"/>
        <v>0</v>
      </c>
      <c r="K44" s="7"/>
    </row>
    <row r="45" customHeight="1" spans="1:11">
      <c r="A45" s="4">
        <f t="shared" si="5"/>
        <v>43</v>
      </c>
      <c r="B45" s="4" t="s">
        <v>11</v>
      </c>
      <c r="C45" s="4" t="s">
        <v>124</v>
      </c>
      <c r="D45" s="4" t="s">
        <v>128</v>
      </c>
      <c r="E45" s="4" t="s">
        <v>129</v>
      </c>
      <c r="F45" s="4" t="s">
        <v>127</v>
      </c>
      <c r="G45" s="4">
        <v>8</v>
      </c>
      <c r="H45" s="4"/>
      <c r="I45" s="4">
        <f t="shared" si="4"/>
        <v>0</v>
      </c>
      <c r="K45" s="7"/>
    </row>
    <row r="46" customHeight="1" spans="1:11">
      <c r="A46" s="4">
        <f t="shared" si="5"/>
        <v>44</v>
      </c>
      <c r="B46" s="4" t="s">
        <v>11</v>
      </c>
      <c r="C46" s="4" t="s">
        <v>124</v>
      </c>
      <c r="D46" s="4" t="s">
        <v>130</v>
      </c>
      <c r="E46" s="5" t="s">
        <v>131</v>
      </c>
      <c r="F46" s="4" t="s">
        <v>132</v>
      </c>
      <c r="G46" s="4">
        <v>2.5</v>
      </c>
      <c r="H46" s="4"/>
      <c r="I46" s="4">
        <f t="shared" si="4"/>
        <v>0</v>
      </c>
      <c r="K46" s="7"/>
    </row>
    <row r="47" customHeight="1" spans="1:11">
      <c r="A47" s="4">
        <f t="shared" ref="A47:A56" si="6">ROW()-2</f>
        <v>45</v>
      </c>
      <c r="B47" s="4" t="s">
        <v>11</v>
      </c>
      <c r="C47" s="4" t="s">
        <v>124</v>
      </c>
      <c r="D47" s="4" t="s">
        <v>133</v>
      </c>
      <c r="E47" s="4" t="s">
        <v>134</v>
      </c>
      <c r="F47" s="4" t="s">
        <v>132</v>
      </c>
      <c r="G47" s="4">
        <v>5</v>
      </c>
      <c r="H47" s="4"/>
      <c r="I47" s="4">
        <f t="shared" si="4"/>
        <v>0</v>
      </c>
      <c r="K47" s="7"/>
    </row>
    <row r="48" customHeight="1" spans="1:11">
      <c r="A48" s="4">
        <f t="shared" si="6"/>
        <v>46</v>
      </c>
      <c r="B48" s="4" t="s">
        <v>11</v>
      </c>
      <c r="C48" s="4" t="s">
        <v>124</v>
      </c>
      <c r="D48" s="4" t="s">
        <v>135</v>
      </c>
      <c r="E48" s="4" t="s">
        <v>136</v>
      </c>
      <c r="F48" s="4" t="s">
        <v>127</v>
      </c>
      <c r="G48" s="4">
        <v>6.38</v>
      </c>
      <c r="H48" s="4"/>
      <c r="I48" s="4">
        <f t="shared" si="4"/>
        <v>0</v>
      </c>
      <c r="K48" s="7"/>
    </row>
    <row r="49" customHeight="1" spans="1:11">
      <c r="A49" s="4">
        <f t="shared" si="6"/>
        <v>47</v>
      </c>
      <c r="B49" s="4" t="s">
        <v>11</v>
      </c>
      <c r="C49" s="4" t="s">
        <v>137</v>
      </c>
      <c r="D49" s="4" t="s">
        <v>138</v>
      </c>
      <c r="E49" s="4" t="s">
        <v>139</v>
      </c>
      <c r="F49" s="4" t="s">
        <v>127</v>
      </c>
      <c r="G49" s="4">
        <v>24</v>
      </c>
      <c r="H49" s="4"/>
      <c r="I49" s="4">
        <f t="shared" si="4"/>
        <v>0</v>
      </c>
      <c r="K49" s="7"/>
    </row>
    <row r="50" customHeight="1" spans="1:11">
      <c r="A50" s="4">
        <f t="shared" si="6"/>
        <v>48</v>
      </c>
      <c r="B50" s="4" t="s">
        <v>11</v>
      </c>
      <c r="C50" s="4" t="s">
        <v>140</v>
      </c>
      <c r="D50" s="4" t="s">
        <v>141</v>
      </c>
      <c r="E50" s="4" t="s">
        <v>142</v>
      </c>
      <c r="F50" s="4" t="s">
        <v>143</v>
      </c>
      <c r="G50" s="4">
        <v>24</v>
      </c>
      <c r="H50" s="4"/>
      <c r="I50" s="4">
        <f t="shared" si="4"/>
        <v>0</v>
      </c>
      <c r="K50" s="7"/>
    </row>
    <row r="51" customHeight="1" spans="1:11">
      <c r="A51" s="4">
        <f t="shared" si="6"/>
        <v>49</v>
      </c>
      <c r="B51" s="4" t="s">
        <v>11</v>
      </c>
      <c r="C51" s="4" t="s">
        <v>144</v>
      </c>
      <c r="D51" s="4" t="s">
        <v>145</v>
      </c>
      <c r="E51" s="4" t="s">
        <v>146</v>
      </c>
      <c r="F51" s="4" t="s">
        <v>147</v>
      </c>
      <c r="G51" s="4">
        <v>2.79</v>
      </c>
      <c r="H51" s="4"/>
      <c r="I51" s="4">
        <f t="shared" si="4"/>
        <v>0</v>
      </c>
      <c r="K51" s="7"/>
    </row>
    <row r="52" customHeight="1" spans="1:11">
      <c r="A52" s="4">
        <f t="shared" si="6"/>
        <v>50</v>
      </c>
      <c r="B52" s="4" t="s">
        <v>11</v>
      </c>
      <c r="C52" s="4" t="s">
        <v>148</v>
      </c>
      <c r="D52" s="4" t="s">
        <v>149</v>
      </c>
      <c r="E52" s="4" t="s">
        <v>150</v>
      </c>
      <c r="F52" s="4" t="s">
        <v>147</v>
      </c>
      <c r="G52" s="4">
        <v>6.21</v>
      </c>
      <c r="H52" s="4"/>
      <c r="I52" s="4">
        <f t="shared" si="4"/>
        <v>0</v>
      </c>
      <c r="K52" s="7"/>
    </row>
    <row r="53" customHeight="1" spans="1:11">
      <c r="A53" s="4">
        <f t="shared" si="6"/>
        <v>51</v>
      </c>
      <c r="B53" s="4" t="s">
        <v>11</v>
      </c>
      <c r="C53" s="4" t="s">
        <v>151</v>
      </c>
      <c r="D53" s="4" t="s">
        <v>152</v>
      </c>
      <c r="E53" s="4" t="s">
        <v>153</v>
      </c>
      <c r="F53" s="4" t="s">
        <v>52</v>
      </c>
      <c r="G53" s="4">
        <v>20</v>
      </c>
      <c r="H53" s="4"/>
      <c r="I53" s="4">
        <f t="shared" si="4"/>
        <v>0</v>
      </c>
      <c r="K53" s="7"/>
    </row>
    <row r="54" customHeight="1" spans="1:11">
      <c r="A54" s="4">
        <f t="shared" si="6"/>
        <v>52</v>
      </c>
      <c r="B54" s="4" t="s">
        <v>11</v>
      </c>
      <c r="C54" s="4" t="s">
        <v>154</v>
      </c>
      <c r="D54" s="4" t="s">
        <v>23</v>
      </c>
      <c r="E54" s="4" t="s">
        <v>155</v>
      </c>
      <c r="F54" s="4" t="s">
        <v>15</v>
      </c>
      <c r="G54" s="4">
        <v>200</v>
      </c>
      <c r="H54" s="4"/>
      <c r="I54" s="4">
        <f t="shared" si="4"/>
        <v>0</v>
      </c>
      <c r="K54" s="7"/>
    </row>
    <row r="55" customHeight="1" spans="1:11">
      <c r="A55" s="4">
        <f t="shared" si="6"/>
        <v>53</v>
      </c>
      <c r="B55" s="4" t="s">
        <v>11</v>
      </c>
      <c r="C55" s="4" t="s">
        <v>156</v>
      </c>
      <c r="D55" s="6" t="s">
        <v>157</v>
      </c>
      <c r="E55" s="4" t="s">
        <v>158</v>
      </c>
      <c r="F55" s="4" t="s">
        <v>69</v>
      </c>
      <c r="G55" s="4">
        <v>837.5</v>
      </c>
      <c r="H55" s="4"/>
      <c r="I55" s="4">
        <f t="shared" si="4"/>
        <v>0</v>
      </c>
      <c r="K55" s="7"/>
    </row>
    <row r="56" customHeight="1" spans="1:11">
      <c r="A56" s="4">
        <f t="shared" si="6"/>
        <v>54</v>
      </c>
      <c r="B56" s="4" t="s">
        <v>11</v>
      </c>
      <c r="C56" s="4" t="s">
        <v>159</v>
      </c>
      <c r="D56" s="4" t="s">
        <v>160</v>
      </c>
      <c r="E56" s="4" t="s">
        <v>161</v>
      </c>
      <c r="F56" s="4" t="s">
        <v>132</v>
      </c>
      <c r="G56" s="4">
        <v>7</v>
      </c>
      <c r="H56" s="4"/>
      <c r="I56" s="4">
        <f t="shared" si="4"/>
        <v>0</v>
      </c>
      <c r="K56" s="7"/>
    </row>
    <row r="57" customHeight="1" spans="1:11">
      <c r="A57" s="4">
        <f t="shared" ref="A57:A66" si="7">ROW()-2</f>
        <v>55</v>
      </c>
      <c r="B57" s="4" t="s">
        <v>11</v>
      </c>
      <c r="C57" s="4" t="s">
        <v>162</v>
      </c>
      <c r="D57" s="4" t="s">
        <v>163</v>
      </c>
      <c r="E57" s="4" t="s">
        <v>164</v>
      </c>
      <c r="F57" s="4" t="s">
        <v>52</v>
      </c>
      <c r="G57" s="4">
        <v>1.94</v>
      </c>
      <c r="H57" s="4"/>
      <c r="I57" s="4">
        <f t="shared" si="4"/>
        <v>0</v>
      </c>
      <c r="K57" s="7"/>
    </row>
    <row r="58" customHeight="1" spans="1:11">
      <c r="A58" s="4">
        <f t="shared" si="7"/>
        <v>56</v>
      </c>
      <c r="B58" s="4" t="s">
        <v>11</v>
      </c>
      <c r="C58" s="4" t="s">
        <v>165</v>
      </c>
      <c r="D58" s="4" t="s">
        <v>166</v>
      </c>
      <c r="E58" s="4" t="s">
        <v>167</v>
      </c>
      <c r="F58" s="4" t="s">
        <v>168</v>
      </c>
      <c r="G58" s="4">
        <v>0.35</v>
      </c>
      <c r="H58" s="4"/>
      <c r="I58" s="4">
        <f t="shared" si="4"/>
        <v>0</v>
      </c>
      <c r="K58" s="7"/>
    </row>
    <row r="59" customHeight="1" spans="1:11">
      <c r="A59" s="4">
        <f t="shared" si="7"/>
        <v>57</v>
      </c>
      <c r="B59" s="4" t="s">
        <v>11</v>
      </c>
      <c r="C59" s="4" t="s">
        <v>165</v>
      </c>
      <c r="D59" s="4" t="s">
        <v>169</v>
      </c>
      <c r="E59" s="4" t="s">
        <v>167</v>
      </c>
      <c r="F59" s="4" t="s">
        <v>168</v>
      </c>
      <c r="G59" s="4">
        <v>0.2</v>
      </c>
      <c r="H59" s="4"/>
      <c r="I59" s="4">
        <f t="shared" si="4"/>
        <v>0</v>
      </c>
      <c r="K59" s="7"/>
    </row>
    <row r="60" customHeight="1" spans="1:11">
      <c r="A60" s="4">
        <f t="shared" si="7"/>
        <v>58</v>
      </c>
      <c r="B60" s="4" t="s">
        <v>11</v>
      </c>
      <c r="C60" s="4" t="s">
        <v>170</v>
      </c>
      <c r="D60" s="4" t="s">
        <v>171</v>
      </c>
      <c r="E60" s="4" t="s">
        <v>172</v>
      </c>
      <c r="F60" s="4" t="s">
        <v>65</v>
      </c>
      <c r="G60" s="4">
        <v>33.07</v>
      </c>
      <c r="H60" s="4"/>
      <c r="I60" s="4">
        <f t="shared" si="4"/>
        <v>0</v>
      </c>
      <c r="K60" s="7"/>
    </row>
    <row r="61" customHeight="1" spans="1:11">
      <c r="A61" s="4">
        <f t="shared" si="7"/>
        <v>59</v>
      </c>
      <c r="B61" s="4" t="s">
        <v>11</v>
      </c>
      <c r="C61" s="4" t="s">
        <v>170</v>
      </c>
      <c r="D61" s="4" t="s">
        <v>173</v>
      </c>
      <c r="E61" s="4" t="s">
        <v>172</v>
      </c>
      <c r="F61" s="4" t="s">
        <v>65</v>
      </c>
      <c r="G61" s="4">
        <v>33.07</v>
      </c>
      <c r="H61" s="4"/>
      <c r="I61" s="4">
        <f t="shared" si="4"/>
        <v>0</v>
      </c>
      <c r="K61" s="7"/>
    </row>
    <row r="62" customHeight="1" spans="1:11">
      <c r="A62" s="4">
        <f t="shared" si="7"/>
        <v>60</v>
      </c>
      <c r="B62" s="4" t="s">
        <v>11</v>
      </c>
      <c r="C62" s="4" t="s">
        <v>170</v>
      </c>
      <c r="D62" s="4" t="s">
        <v>174</v>
      </c>
      <c r="E62" s="4" t="s">
        <v>172</v>
      </c>
      <c r="F62" s="4" t="s">
        <v>65</v>
      </c>
      <c r="G62" s="4">
        <v>33.07</v>
      </c>
      <c r="H62" s="4"/>
      <c r="I62" s="4">
        <f t="shared" si="4"/>
        <v>0</v>
      </c>
      <c r="K62" s="7"/>
    </row>
    <row r="63" customHeight="1" spans="1:11">
      <c r="A63" s="4">
        <f t="shared" si="7"/>
        <v>61</v>
      </c>
      <c r="B63" s="4" t="s">
        <v>11</v>
      </c>
      <c r="C63" s="4" t="s">
        <v>175</v>
      </c>
      <c r="D63" s="4" t="s">
        <v>176</v>
      </c>
      <c r="E63" s="4" t="s">
        <v>177</v>
      </c>
      <c r="F63" s="4" t="s">
        <v>178</v>
      </c>
      <c r="G63" s="4">
        <v>5.95</v>
      </c>
      <c r="H63" s="4"/>
      <c r="I63" s="4">
        <f t="shared" si="4"/>
        <v>0</v>
      </c>
      <c r="K63" s="7"/>
    </row>
    <row r="64" customHeight="1" spans="1:11">
      <c r="A64" s="4">
        <f t="shared" si="7"/>
        <v>62</v>
      </c>
      <c r="B64" s="4" t="s">
        <v>11</v>
      </c>
      <c r="C64" s="4" t="s">
        <v>175</v>
      </c>
      <c r="D64" s="4" t="s">
        <v>179</v>
      </c>
      <c r="E64" s="4" t="s">
        <v>180</v>
      </c>
      <c r="F64" s="4" t="s">
        <v>15</v>
      </c>
      <c r="G64" s="4">
        <v>15</v>
      </c>
      <c r="H64" s="4"/>
      <c r="I64" s="4">
        <f t="shared" si="4"/>
        <v>0</v>
      </c>
      <c r="K64" s="7"/>
    </row>
    <row r="65" customHeight="1" spans="1:11">
      <c r="A65" s="4">
        <f t="shared" si="7"/>
        <v>63</v>
      </c>
      <c r="B65" s="4" t="s">
        <v>11</v>
      </c>
      <c r="C65" s="4" t="s">
        <v>181</v>
      </c>
      <c r="D65" s="4" t="s">
        <v>182</v>
      </c>
      <c r="E65" s="4" t="s">
        <v>183</v>
      </c>
      <c r="F65" s="4" t="s">
        <v>184</v>
      </c>
      <c r="G65" s="4">
        <v>25</v>
      </c>
      <c r="H65" s="4"/>
      <c r="I65" s="4">
        <f t="shared" si="4"/>
        <v>0</v>
      </c>
      <c r="K65" s="7"/>
    </row>
    <row r="66" customHeight="1" spans="1:11">
      <c r="A66" s="4">
        <f t="shared" si="7"/>
        <v>64</v>
      </c>
      <c r="B66" s="4" t="s">
        <v>11</v>
      </c>
      <c r="C66" s="4" t="s">
        <v>185</v>
      </c>
      <c r="D66" s="4" t="s">
        <v>186</v>
      </c>
      <c r="E66" s="5" t="s">
        <v>18</v>
      </c>
      <c r="F66" s="4" t="s">
        <v>15</v>
      </c>
      <c r="G66" s="4">
        <v>800</v>
      </c>
      <c r="H66" s="4"/>
      <c r="I66" s="4">
        <f t="shared" si="4"/>
        <v>0</v>
      </c>
      <c r="K66" s="7"/>
    </row>
    <row r="67" customHeight="1" spans="1:11">
      <c r="A67" s="4">
        <f t="shared" ref="A67:A76" si="8">ROW()-2</f>
        <v>65</v>
      </c>
      <c r="B67" s="4" t="s">
        <v>11</v>
      </c>
      <c r="C67" s="4" t="s">
        <v>187</v>
      </c>
      <c r="D67" s="4" t="s">
        <v>188</v>
      </c>
      <c r="E67" s="4" t="s">
        <v>189</v>
      </c>
      <c r="F67" s="4" t="s">
        <v>52</v>
      </c>
      <c r="G67" s="4">
        <v>24</v>
      </c>
      <c r="H67" s="4"/>
      <c r="I67" s="4">
        <f t="shared" si="4"/>
        <v>0</v>
      </c>
      <c r="K67" s="7"/>
    </row>
    <row r="68" customHeight="1" spans="1:11">
      <c r="A68" s="4">
        <f t="shared" si="8"/>
        <v>66</v>
      </c>
      <c r="B68" s="4" t="s">
        <v>11</v>
      </c>
      <c r="C68" s="4" t="s">
        <v>190</v>
      </c>
      <c r="D68" s="4" t="s">
        <v>191</v>
      </c>
      <c r="E68" s="4" t="s">
        <v>192</v>
      </c>
      <c r="F68" s="4" t="s">
        <v>52</v>
      </c>
      <c r="G68" s="4">
        <v>168.3</v>
      </c>
      <c r="H68" s="4"/>
      <c r="I68" s="4">
        <f t="shared" si="4"/>
        <v>0</v>
      </c>
      <c r="K68" s="7"/>
    </row>
    <row r="69" customHeight="1" spans="1:11">
      <c r="A69" s="4">
        <f t="shared" si="8"/>
        <v>67</v>
      </c>
      <c r="B69" s="4" t="s">
        <v>11</v>
      </c>
      <c r="C69" s="4" t="s">
        <v>193</v>
      </c>
      <c r="D69" s="4" t="s">
        <v>194</v>
      </c>
      <c r="E69" s="4" t="s">
        <v>32</v>
      </c>
      <c r="F69" s="4" t="s">
        <v>33</v>
      </c>
      <c r="G69" s="4">
        <v>17.9</v>
      </c>
      <c r="H69" s="4"/>
      <c r="I69" s="4">
        <f t="shared" si="4"/>
        <v>0</v>
      </c>
      <c r="K69" s="7"/>
    </row>
    <row r="70" customHeight="1" spans="1:11">
      <c r="A70" s="4">
        <f t="shared" si="8"/>
        <v>68</v>
      </c>
      <c r="B70" s="4" t="s">
        <v>11</v>
      </c>
      <c r="C70" s="4" t="s">
        <v>195</v>
      </c>
      <c r="D70" s="4" t="s">
        <v>196</v>
      </c>
      <c r="E70" s="4" t="s">
        <v>197</v>
      </c>
      <c r="F70" s="4" t="s">
        <v>198</v>
      </c>
      <c r="G70" s="4">
        <v>46</v>
      </c>
      <c r="H70" s="4"/>
      <c r="I70" s="4">
        <f t="shared" si="4"/>
        <v>0</v>
      </c>
      <c r="K70" s="7"/>
    </row>
    <row r="71" customHeight="1" spans="1:11">
      <c r="A71" s="4">
        <f t="shared" si="8"/>
        <v>69</v>
      </c>
      <c r="B71" s="4" t="s">
        <v>11</v>
      </c>
      <c r="C71" s="4" t="s">
        <v>199</v>
      </c>
      <c r="D71" s="4" t="s">
        <v>200</v>
      </c>
      <c r="E71" s="4" t="s">
        <v>201</v>
      </c>
      <c r="F71" s="4" t="s">
        <v>69</v>
      </c>
      <c r="G71" s="4">
        <v>40</v>
      </c>
      <c r="H71" s="4"/>
      <c r="I71" s="4">
        <f t="shared" si="4"/>
        <v>0</v>
      </c>
      <c r="K71" s="7"/>
    </row>
    <row r="72" customHeight="1" spans="1:11">
      <c r="A72" s="4">
        <f t="shared" si="8"/>
        <v>70</v>
      </c>
      <c r="B72" s="4" t="s">
        <v>11</v>
      </c>
      <c r="C72" s="4" t="s">
        <v>202</v>
      </c>
      <c r="D72" s="4" t="s">
        <v>203</v>
      </c>
      <c r="E72" s="4" t="s">
        <v>32</v>
      </c>
      <c r="F72" s="4" t="s">
        <v>184</v>
      </c>
      <c r="G72" s="4">
        <v>4.44</v>
      </c>
      <c r="H72" s="4"/>
      <c r="I72" s="4">
        <f t="shared" si="4"/>
        <v>0</v>
      </c>
      <c r="K72" s="7"/>
    </row>
    <row r="73" customHeight="1" spans="1:11">
      <c r="A73" s="4">
        <f t="shared" si="8"/>
        <v>71</v>
      </c>
      <c r="B73" s="4" t="s">
        <v>11</v>
      </c>
      <c r="C73" s="4" t="s">
        <v>204</v>
      </c>
      <c r="D73" s="4" t="s">
        <v>205</v>
      </c>
      <c r="E73" s="4" t="s">
        <v>206</v>
      </c>
      <c r="F73" s="4" t="s">
        <v>69</v>
      </c>
      <c r="G73" s="4">
        <v>4</v>
      </c>
      <c r="H73" s="4"/>
      <c r="I73" s="4">
        <f t="shared" si="4"/>
        <v>0</v>
      </c>
      <c r="K73" s="7"/>
    </row>
    <row r="74" customHeight="1" spans="1:11">
      <c r="A74" s="4">
        <f t="shared" si="8"/>
        <v>72</v>
      </c>
      <c r="B74" s="4" t="s">
        <v>11</v>
      </c>
      <c r="C74" s="4" t="s">
        <v>207</v>
      </c>
      <c r="D74" s="4" t="s">
        <v>208</v>
      </c>
      <c r="E74" s="4" t="s">
        <v>209</v>
      </c>
      <c r="F74" s="4" t="s">
        <v>147</v>
      </c>
      <c r="G74" s="4">
        <v>17.78</v>
      </c>
      <c r="H74" s="4"/>
      <c r="I74" s="4">
        <f t="shared" si="4"/>
        <v>0</v>
      </c>
      <c r="K74" s="7"/>
    </row>
    <row r="75" customHeight="1" spans="1:11">
      <c r="A75" s="4">
        <f t="shared" si="8"/>
        <v>73</v>
      </c>
      <c r="B75" s="4" t="s">
        <v>11</v>
      </c>
      <c r="C75" s="4" t="s">
        <v>207</v>
      </c>
      <c r="D75" s="4" t="s">
        <v>95</v>
      </c>
      <c r="E75" s="4" t="s">
        <v>209</v>
      </c>
      <c r="F75" s="4" t="s">
        <v>147</v>
      </c>
      <c r="G75" s="4">
        <v>17.78</v>
      </c>
      <c r="H75" s="4"/>
      <c r="I75" s="4">
        <f t="shared" si="4"/>
        <v>0</v>
      </c>
      <c r="K75" s="7"/>
    </row>
    <row r="76" customHeight="1" spans="1:11">
      <c r="A76" s="4">
        <f t="shared" si="8"/>
        <v>74</v>
      </c>
      <c r="B76" s="4" t="s">
        <v>11</v>
      </c>
      <c r="C76" s="4" t="s">
        <v>207</v>
      </c>
      <c r="D76" s="4" t="s">
        <v>210</v>
      </c>
      <c r="E76" s="4" t="s">
        <v>211</v>
      </c>
      <c r="F76" s="4" t="s">
        <v>147</v>
      </c>
      <c r="G76" s="4">
        <v>9.5</v>
      </c>
      <c r="H76" s="4"/>
      <c r="I76" s="4">
        <f t="shared" si="4"/>
        <v>0</v>
      </c>
      <c r="K76" s="7"/>
    </row>
    <row r="77" customHeight="1" spans="1:10">
      <c r="A77" s="4">
        <f t="shared" ref="A77:A86" si="9">ROW()-2</f>
        <v>75</v>
      </c>
      <c r="B77" s="4" t="s">
        <v>11</v>
      </c>
      <c r="C77" s="4" t="s">
        <v>212</v>
      </c>
      <c r="D77" s="4" t="s">
        <v>213</v>
      </c>
      <c r="E77" s="4" t="s">
        <v>214</v>
      </c>
      <c r="F77" s="4" t="s">
        <v>15</v>
      </c>
      <c r="G77" s="4">
        <v>65</v>
      </c>
      <c r="H77" s="4"/>
      <c r="I77" s="4">
        <f t="shared" si="4"/>
        <v>0</v>
      </c>
      <c r="J77" s="7" t="s">
        <v>215</v>
      </c>
    </row>
    <row r="78" customHeight="1" spans="1:11">
      <c r="A78" s="4">
        <f t="shared" si="9"/>
        <v>76</v>
      </c>
      <c r="B78" s="4" t="s">
        <v>11</v>
      </c>
      <c r="C78" s="4" t="s">
        <v>216</v>
      </c>
      <c r="D78" s="4" t="s">
        <v>217</v>
      </c>
      <c r="E78" s="4" t="s">
        <v>218</v>
      </c>
      <c r="F78" s="4" t="s">
        <v>52</v>
      </c>
      <c r="G78" s="4">
        <v>0.03</v>
      </c>
      <c r="H78" s="4"/>
      <c r="I78" s="4">
        <f t="shared" si="4"/>
        <v>0</v>
      </c>
      <c r="K78" s="7"/>
    </row>
    <row r="79" customHeight="1" spans="1:11">
      <c r="A79" s="4">
        <f t="shared" si="9"/>
        <v>77</v>
      </c>
      <c r="B79" s="4" t="s">
        <v>11</v>
      </c>
      <c r="C79" s="4" t="s">
        <v>219</v>
      </c>
      <c r="D79" s="4" t="s">
        <v>220</v>
      </c>
      <c r="E79" s="4" t="s">
        <v>221</v>
      </c>
      <c r="F79" s="4" t="s">
        <v>15</v>
      </c>
      <c r="G79" s="4">
        <v>450</v>
      </c>
      <c r="H79" s="4"/>
      <c r="I79" s="4">
        <f t="shared" si="4"/>
        <v>0</v>
      </c>
      <c r="K79" s="7"/>
    </row>
    <row r="80" customHeight="1" spans="1:11">
      <c r="A80" s="4">
        <f t="shared" si="9"/>
        <v>78</v>
      </c>
      <c r="B80" s="4" t="s">
        <v>11</v>
      </c>
      <c r="C80" s="4" t="s">
        <v>222</v>
      </c>
      <c r="D80" s="4" t="s">
        <v>223</v>
      </c>
      <c r="E80" s="4" t="s">
        <v>224</v>
      </c>
      <c r="F80" s="4" t="s">
        <v>52</v>
      </c>
      <c r="G80" s="4">
        <v>1.15</v>
      </c>
      <c r="H80" s="4"/>
      <c r="I80" s="4">
        <f t="shared" si="4"/>
        <v>0</v>
      </c>
      <c r="K80" s="7"/>
    </row>
    <row r="81" customHeight="1" spans="1:11">
      <c r="A81" s="4">
        <f t="shared" si="9"/>
        <v>79</v>
      </c>
      <c r="B81" s="4" t="s">
        <v>11</v>
      </c>
      <c r="C81" s="4" t="s">
        <v>222</v>
      </c>
      <c r="D81" s="4" t="s">
        <v>225</v>
      </c>
      <c r="E81" s="4" t="s">
        <v>224</v>
      </c>
      <c r="F81" s="4" t="s">
        <v>52</v>
      </c>
      <c r="G81" s="4">
        <v>1.15</v>
      </c>
      <c r="H81" s="4"/>
      <c r="I81" s="4">
        <f t="shared" si="4"/>
        <v>0</v>
      </c>
      <c r="K81" s="7"/>
    </row>
    <row r="82" customHeight="1" spans="1:11">
      <c r="A82" s="4">
        <f t="shared" si="9"/>
        <v>80</v>
      </c>
      <c r="B82" s="4" t="s">
        <v>11</v>
      </c>
      <c r="C82" s="4" t="s">
        <v>222</v>
      </c>
      <c r="D82" s="4" t="s">
        <v>226</v>
      </c>
      <c r="E82" s="4" t="s">
        <v>224</v>
      </c>
      <c r="F82" s="4" t="s">
        <v>52</v>
      </c>
      <c r="G82" s="4">
        <v>1.15</v>
      </c>
      <c r="H82" s="4"/>
      <c r="I82" s="4">
        <f t="shared" si="4"/>
        <v>0</v>
      </c>
      <c r="K82" s="7"/>
    </row>
    <row r="83" customHeight="1" spans="1:11">
      <c r="A83" s="4">
        <f t="shared" si="9"/>
        <v>81</v>
      </c>
      <c r="B83" s="4" t="s">
        <v>11</v>
      </c>
      <c r="C83" s="4" t="s">
        <v>222</v>
      </c>
      <c r="D83" s="4" t="s">
        <v>227</v>
      </c>
      <c r="E83" s="4" t="s">
        <v>224</v>
      </c>
      <c r="F83" s="4" t="s">
        <v>52</v>
      </c>
      <c r="G83" s="4">
        <v>1.15</v>
      </c>
      <c r="H83" s="4"/>
      <c r="I83" s="4">
        <f t="shared" si="4"/>
        <v>0</v>
      </c>
      <c r="K83" s="7"/>
    </row>
    <row r="84" customHeight="1" spans="1:11">
      <c r="A84" s="4">
        <f t="shared" si="9"/>
        <v>82</v>
      </c>
      <c r="B84" s="4" t="s">
        <v>11</v>
      </c>
      <c r="C84" s="4" t="s">
        <v>222</v>
      </c>
      <c r="D84" s="4" t="s">
        <v>228</v>
      </c>
      <c r="E84" s="4" t="s">
        <v>224</v>
      </c>
      <c r="F84" s="4" t="s">
        <v>52</v>
      </c>
      <c r="G84" s="4">
        <v>1.15</v>
      </c>
      <c r="H84" s="4"/>
      <c r="I84" s="4">
        <f t="shared" si="4"/>
        <v>0</v>
      </c>
      <c r="K84" s="7"/>
    </row>
    <row r="85" customHeight="1" spans="1:11">
      <c r="A85" s="4">
        <f t="shared" si="9"/>
        <v>83</v>
      </c>
      <c r="B85" s="4" t="s">
        <v>11</v>
      </c>
      <c r="C85" s="4" t="s">
        <v>229</v>
      </c>
      <c r="D85" s="4" t="s">
        <v>230</v>
      </c>
      <c r="E85" s="4" t="s">
        <v>231</v>
      </c>
      <c r="F85" s="4" t="s">
        <v>184</v>
      </c>
      <c r="G85" s="4">
        <v>16</v>
      </c>
      <c r="H85" s="4"/>
      <c r="I85" s="4">
        <f t="shared" si="4"/>
        <v>0</v>
      </c>
      <c r="K85" s="7"/>
    </row>
    <row r="86" customHeight="1" spans="1:11">
      <c r="A86" s="4">
        <f t="shared" si="9"/>
        <v>84</v>
      </c>
      <c r="B86" s="4" t="s">
        <v>11</v>
      </c>
      <c r="C86" s="4" t="s">
        <v>232</v>
      </c>
      <c r="D86" s="4" t="s">
        <v>233</v>
      </c>
      <c r="E86" s="4" t="s">
        <v>234</v>
      </c>
      <c r="F86" s="4" t="s">
        <v>168</v>
      </c>
      <c r="G86" s="4">
        <v>7.92</v>
      </c>
      <c r="H86" s="4"/>
      <c r="I86" s="4">
        <f t="shared" si="4"/>
        <v>0</v>
      </c>
      <c r="K86" s="7"/>
    </row>
    <row r="87" customHeight="1" spans="1:11">
      <c r="A87" s="4">
        <f t="shared" ref="A87:A104" si="10">ROW()-2</f>
        <v>85</v>
      </c>
      <c r="B87" s="4" t="s">
        <v>11</v>
      </c>
      <c r="C87" s="4" t="s">
        <v>235</v>
      </c>
      <c r="D87" s="4" t="s">
        <v>236</v>
      </c>
      <c r="E87" s="4" t="s">
        <v>237</v>
      </c>
      <c r="F87" s="4" t="s">
        <v>15</v>
      </c>
      <c r="G87" s="4">
        <v>18.9</v>
      </c>
      <c r="H87" s="4"/>
      <c r="I87" s="4">
        <f t="shared" si="4"/>
        <v>0</v>
      </c>
      <c r="K87" s="7"/>
    </row>
    <row r="88" customHeight="1" spans="1:11">
      <c r="A88" s="4">
        <f t="shared" si="10"/>
        <v>86</v>
      </c>
      <c r="B88" s="4" t="s">
        <v>11</v>
      </c>
      <c r="C88" s="4" t="s">
        <v>235</v>
      </c>
      <c r="D88" s="4" t="s">
        <v>238</v>
      </c>
      <c r="E88" s="4" t="s">
        <v>237</v>
      </c>
      <c r="F88" s="4" t="s">
        <v>15</v>
      </c>
      <c r="G88" s="4">
        <v>18.9</v>
      </c>
      <c r="H88" s="4"/>
      <c r="I88" s="4">
        <f t="shared" si="4"/>
        <v>0</v>
      </c>
      <c r="K88" s="7"/>
    </row>
    <row r="89" customHeight="1" spans="1:11">
      <c r="A89" s="4">
        <f t="shared" si="10"/>
        <v>87</v>
      </c>
      <c r="B89" s="4" t="s">
        <v>11</v>
      </c>
      <c r="C89" s="4" t="s">
        <v>235</v>
      </c>
      <c r="D89" s="4" t="s">
        <v>239</v>
      </c>
      <c r="E89" s="4" t="s">
        <v>237</v>
      </c>
      <c r="F89" s="4" t="s">
        <v>15</v>
      </c>
      <c r="G89" s="4">
        <v>18.9</v>
      </c>
      <c r="H89" s="4"/>
      <c r="I89" s="4">
        <f t="shared" si="4"/>
        <v>0</v>
      </c>
      <c r="K89" s="7"/>
    </row>
    <row r="90" customHeight="1" spans="1:11">
      <c r="A90" s="4">
        <f t="shared" si="10"/>
        <v>88</v>
      </c>
      <c r="B90" s="4" t="s">
        <v>11</v>
      </c>
      <c r="C90" s="4" t="s">
        <v>235</v>
      </c>
      <c r="D90" s="4" t="s">
        <v>240</v>
      </c>
      <c r="E90" s="4" t="s">
        <v>237</v>
      </c>
      <c r="F90" s="4" t="s">
        <v>15</v>
      </c>
      <c r="G90" s="4">
        <v>18.9</v>
      </c>
      <c r="H90" s="4"/>
      <c r="I90" s="4">
        <f t="shared" si="4"/>
        <v>0</v>
      </c>
      <c r="K90" s="7"/>
    </row>
    <row r="91" customHeight="1" spans="1:11">
      <c r="A91" s="4">
        <f t="shared" si="10"/>
        <v>89</v>
      </c>
      <c r="B91" s="4" t="s">
        <v>11</v>
      </c>
      <c r="C91" s="4" t="s">
        <v>241</v>
      </c>
      <c r="D91" s="4" t="s">
        <v>242</v>
      </c>
      <c r="E91" s="4" t="s">
        <v>243</v>
      </c>
      <c r="F91" s="4" t="s">
        <v>15</v>
      </c>
      <c r="G91" s="4">
        <v>18.9</v>
      </c>
      <c r="H91" s="4"/>
      <c r="I91" s="4">
        <f t="shared" si="4"/>
        <v>0</v>
      </c>
      <c r="K91" s="7"/>
    </row>
    <row r="92" customHeight="1" spans="1:11">
      <c r="A92" s="4">
        <f t="shared" si="10"/>
        <v>90</v>
      </c>
      <c r="B92" s="4" t="s">
        <v>11</v>
      </c>
      <c r="C92" s="4" t="s">
        <v>244</v>
      </c>
      <c r="D92" s="4" t="s">
        <v>245</v>
      </c>
      <c r="E92" s="4" t="s">
        <v>164</v>
      </c>
      <c r="F92" s="4" t="s">
        <v>132</v>
      </c>
      <c r="G92" s="4">
        <v>0.12</v>
      </c>
      <c r="H92" s="4"/>
      <c r="I92" s="4">
        <f t="shared" si="4"/>
        <v>0</v>
      </c>
      <c r="K92" s="7"/>
    </row>
    <row r="93" customHeight="1" spans="1:11">
      <c r="A93" s="4">
        <f t="shared" si="10"/>
        <v>91</v>
      </c>
      <c r="B93" s="4" t="s">
        <v>11</v>
      </c>
      <c r="C93" s="4" t="s">
        <v>246</v>
      </c>
      <c r="D93" s="4" t="s">
        <v>247</v>
      </c>
      <c r="E93" s="4" t="s">
        <v>23</v>
      </c>
      <c r="F93" s="4" t="s">
        <v>33</v>
      </c>
      <c r="G93" s="4">
        <v>3</v>
      </c>
      <c r="H93" s="4"/>
      <c r="I93" s="4">
        <f t="shared" si="4"/>
        <v>0</v>
      </c>
      <c r="K93" s="7"/>
    </row>
    <row r="94" customHeight="1" spans="1:11">
      <c r="A94" s="4">
        <f t="shared" si="10"/>
        <v>92</v>
      </c>
      <c r="B94" s="4" t="s">
        <v>11</v>
      </c>
      <c r="C94" s="4" t="s">
        <v>248</v>
      </c>
      <c r="D94" s="4" t="s">
        <v>249</v>
      </c>
      <c r="E94" s="4" t="s">
        <v>250</v>
      </c>
      <c r="F94" s="4" t="s">
        <v>65</v>
      </c>
      <c r="G94" s="4">
        <v>1335</v>
      </c>
      <c r="H94" s="4"/>
      <c r="I94" s="4">
        <f t="shared" si="4"/>
        <v>0</v>
      </c>
      <c r="K94" s="7"/>
    </row>
    <row r="95" customHeight="1" spans="1:11">
      <c r="A95" s="4">
        <f t="shared" si="10"/>
        <v>93</v>
      </c>
      <c r="B95" s="4" t="s">
        <v>11</v>
      </c>
      <c r="C95" s="4" t="s">
        <v>251</v>
      </c>
      <c r="D95" s="4" t="s">
        <v>252</v>
      </c>
      <c r="E95" s="4" t="s">
        <v>253</v>
      </c>
      <c r="F95" s="4" t="s">
        <v>15</v>
      </c>
      <c r="G95" s="4">
        <v>0.06</v>
      </c>
      <c r="H95" s="4"/>
      <c r="I95" s="4">
        <f t="shared" si="4"/>
        <v>0</v>
      </c>
      <c r="K95" s="7"/>
    </row>
    <row r="96" customHeight="1" spans="1:11">
      <c r="A96" s="4">
        <f t="shared" si="10"/>
        <v>94</v>
      </c>
      <c r="B96" s="4" t="s">
        <v>11</v>
      </c>
      <c r="C96" s="4" t="s">
        <v>254</v>
      </c>
      <c r="D96" s="4" t="s">
        <v>23</v>
      </c>
      <c r="E96" s="4" t="s">
        <v>155</v>
      </c>
      <c r="F96" s="4" t="s">
        <v>15</v>
      </c>
      <c r="G96" s="4">
        <v>192</v>
      </c>
      <c r="H96" s="4"/>
      <c r="I96" s="4">
        <f t="shared" si="4"/>
        <v>0</v>
      </c>
      <c r="K96" s="7"/>
    </row>
    <row r="97" customHeight="1" spans="1:11">
      <c r="A97" s="4">
        <f t="shared" si="10"/>
        <v>95</v>
      </c>
      <c r="B97" s="4" t="s">
        <v>11</v>
      </c>
      <c r="C97" s="4" t="s">
        <v>255</v>
      </c>
      <c r="D97" s="4" t="s">
        <v>256</v>
      </c>
      <c r="E97" s="4" t="s">
        <v>257</v>
      </c>
      <c r="F97" s="4" t="s">
        <v>37</v>
      </c>
      <c r="G97" s="4">
        <v>35.2</v>
      </c>
      <c r="H97" s="4"/>
      <c r="I97" s="4">
        <f t="shared" ref="I97:I126" si="11">H97*G97</f>
        <v>0</v>
      </c>
      <c r="K97" s="7"/>
    </row>
    <row r="98" customHeight="1" spans="1:11">
      <c r="A98" s="4">
        <f t="shared" si="10"/>
        <v>96</v>
      </c>
      <c r="B98" s="4" t="s">
        <v>11</v>
      </c>
      <c r="C98" s="4" t="s">
        <v>258</v>
      </c>
      <c r="D98" s="4" t="s">
        <v>259</v>
      </c>
      <c r="E98" s="4" t="s">
        <v>260</v>
      </c>
      <c r="F98" s="4" t="s">
        <v>52</v>
      </c>
      <c r="G98" s="4">
        <v>21.62</v>
      </c>
      <c r="H98" s="4"/>
      <c r="I98" s="4">
        <f t="shared" si="11"/>
        <v>0</v>
      </c>
      <c r="K98" s="7"/>
    </row>
    <row r="99" customHeight="1" spans="1:11">
      <c r="A99" s="4">
        <f t="shared" si="10"/>
        <v>97</v>
      </c>
      <c r="B99" s="4" t="s">
        <v>11</v>
      </c>
      <c r="C99" s="4" t="s">
        <v>261</v>
      </c>
      <c r="D99" s="4" t="s">
        <v>262</v>
      </c>
      <c r="E99" s="4" t="s">
        <v>263</v>
      </c>
      <c r="F99" s="4" t="s">
        <v>264</v>
      </c>
      <c r="G99" s="4">
        <v>30</v>
      </c>
      <c r="H99" s="4"/>
      <c r="I99" s="4">
        <f t="shared" si="11"/>
        <v>0</v>
      </c>
      <c r="K99" s="7"/>
    </row>
    <row r="100" customHeight="1" spans="1:11">
      <c r="A100" s="4">
        <f t="shared" si="10"/>
        <v>98</v>
      </c>
      <c r="B100" s="4" t="s">
        <v>11</v>
      </c>
      <c r="C100" s="4" t="s">
        <v>265</v>
      </c>
      <c r="D100" s="4" t="s">
        <v>266</v>
      </c>
      <c r="E100" s="4" t="s">
        <v>81</v>
      </c>
      <c r="F100" s="4" t="s">
        <v>65</v>
      </c>
      <c r="G100" s="4">
        <v>550</v>
      </c>
      <c r="H100" s="4"/>
      <c r="I100" s="4">
        <f t="shared" si="11"/>
        <v>0</v>
      </c>
      <c r="K100" s="7"/>
    </row>
    <row r="101" customHeight="1" spans="1:11">
      <c r="A101" s="4">
        <f t="shared" si="10"/>
        <v>99</v>
      </c>
      <c r="B101" s="4" t="s">
        <v>11</v>
      </c>
      <c r="C101" s="4" t="s">
        <v>265</v>
      </c>
      <c r="D101" s="4" t="s">
        <v>267</v>
      </c>
      <c r="E101" s="4" t="s">
        <v>81</v>
      </c>
      <c r="F101" s="4" t="s">
        <v>65</v>
      </c>
      <c r="G101" s="4">
        <v>120</v>
      </c>
      <c r="H101" s="4"/>
      <c r="I101" s="4">
        <f t="shared" si="11"/>
        <v>0</v>
      </c>
      <c r="K101" s="7"/>
    </row>
    <row r="102" customHeight="1" spans="1:11">
      <c r="A102" s="4">
        <f t="shared" si="10"/>
        <v>100</v>
      </c>
      <c r="B102" s="4" t="s">
        <v>11</v>
      </c>
      <c r="C102" s="4" t="s">
        <v>268</v>
      </c>
      <c r="D102" s="4" t="s">
        <v>269</v>
      </c>
      <c r="E102" s="4" t="s">
        <v>221</v>
      </c>
      <c r="F102" s="4" t="s">
        <v>69</v>
      </c>
      <c r="G102" s="4">
        <v>390</v>
      </c>
      <c r="H102" s="4"/>
      <c r="I102" s="4">
        <f t="shared" si="11"/>
        <v>0</v>
      </c>
      <c r="K102" s="7"/>
    </row>
    <row r="103" customHeight="1" spans="1:11">
      <c r="A103" s="4">
        <f t="shared" si="10"/>
        <v>101</v>
      </c>
      <c r="B103" s="4" t="s">
        <v>11</v>
      </c>
      <c r="C103" s="4" t="s">
        <v>270</v>
      </c>
      <c r="D103" s="4" t="s">
        <v>271</v>
      </c>
      <c r="E103" s="4" t="s">
        <v>272</v>
      </c>
      <c r="F103" s="4" t="s">
        <v>52</v>
      </c>
      <c r="G103" s="4">
        <v>168</v>
      </c>
      <c r="H103" s="4"/>
      <c r="I103" s="4">
        <f t="shared" si="11"/>
        <v>0</v>
      </c>
      <c r="K103" s="7"/>
    </row>
    <row r="104" customHeight="1" spans="1:11">
      <c r="A104" s="4">
        <f t="shared" si="10"/>
        <v>102</v>
      </c>
      <c r="B104" s="4" t="s">
        <v>11</v>
      </c>
      <c r="C104" s="4" t="s">
        <v>270</v>
      </c>
      <c r="D104" s="4" t="s">
        <v>273</v>
      </c>
      <c r="E104" s="4" t="s">
        <v>272</v>
      </c>
      <c r="F104" s="4" t="s">
        <v>52</v>
      </c>
      <c r="G104" s="4">
        <v>168</v>
      </c>
      <c r="H104" s="4"/>
      <c r="I104" s="4">
        <f t="shared" si="11"/>
        <v>0</v>
      </c>
      <c r="K104" s="7"/>
    </row>
    <row r="105" customHeight="1" spans="1:11">
      <c r="A105" s="4">
        <f t="shared" ref="A105:A114" si="12">ROW()-2</f>
        <v>103</v>
      </c>
      <c r="B105" s="4" t="s">
        <v>11</v>
      </c>
      <c r="C105" s="4" t="s">
        <v>274</v>
      </c>
      <c r="D105" s="4" t="s">
        <v>275</v>
      </c>
      <c r="E105" s="4" t="s">
        <v>276</v>
      </c>
      <c r="F105" s="4" t="s">
        <v>168</v>
      </c>
      <c r="G105" s="4">
        <v>0.02</v>
      </c>
      <c r="H105" s="4"/>
      <c r="I105" s="4">
        <f t="shared" si="11"/>
        <v>0</v>
      </c>
      <c r="K105" s="7"/>
    </row>
    <row r="106" customHeight="1" spans="1:11">
      <c r="A106" s="4">
        <f t="shared" si="12"/>
        <v>104</v>
      </c>
      <c r="B106" s="4" t="s">
        <v>11</v>
      </c>
      <c r="C106" s="4" t="s">
        <v>277</v>
      </c>
      <c r="D106" s="4" t="s">
        <v>278</v>
      </c>
      <c r="E106" s="4" t="s">
        <v>279</v>
      </c>
      <c r="F106" s="4" t="s">
        <v>15</v>
      </c>
      <c r="G106" s="4">
        <v>11.38</v>
      </c>
      <c r="H106" s="4"/>
      <c r="I106" s="4">
        <f t="shared" si="11"/>
        <v>0</v>
      </c>
      <c r="K106" s="7"/>
    </row>
    <row r="107" customHeight="1" spans="1:11">
      <c r="A107" s="4">
        <f t="shared" si="12"/>
        <v>105</v>
      </c>
      <c r="B107" s="4" t="s">
        <v>11</v>
      </c>
      <c r="C107" s="4" t="s">
        <v>277</v>
      </c>
      <c r="D107" s="4" t="s">
        <v>280</v>
      </c>
      <c r="E107" s="4" t="s">
        <v>279</v>
      </c>
      <c r="F107" s="4" t="s">
        <v>15</v>
      </c>
      <c r="G107" s="4">
        <v>14.42</v>
      </c>
      <c r="H107" s="4"/>
      <c r="I107" s="4">
        <f t="shared" si="11"/>
        <v>0</v>
      </c>
      <c r="K107" s="7"/>
    </row>
    <row r="108" customHeight="1" spans="1:10">
      <c r="A108" s="4">
        <f t="shared" si="12"/>
        <v>106</v>
      </c>
      <c r="B108" s="4" t="s">
        <v>11</v>
      </c>
      <c r="C108" s="4" t="s">
        <v>281</v>
      </c>
      <c r="D108" s="4" t="s">
        <v>282</v>
      </c>
      <c r="E108" s="4" t="s">
        <v>283</v>
      </c>
      <c r="F108" s="4" t="s">
        <v>15</v>
      </c>
      <c r="G108" s="4">
        <v>52</v>
      </c>
      <c r="H108" s="4"/>
      <c r="I108" s="4">
        <f t="shared" si="11"/>
        <v>0</v>
      </c>
      <c r="J108" s="7" t="s">
        <v>284</v>
      </c>
    </row>
    <row r="109" customHeight="1" spans="1:10">
      <c r="A109" s="4">
        <f t="shared" si="12"/>
        <v>107</v>
      </c>
      <c r="B109" s="4" t="s">
        <v>11</v>
      </c>
      <c r="C109" s="4" t="s">
        <v>285</v>
      </c>
      <c r="D109" s="4" t="s">
        <v>286</v>
      </c>
      <c r="E109" s="4" t="s">
        <v>287</v>
      </c>
      <c r="F109" s="4" t="s">
        <v>52</v>
      </c>
      <c r="G109" s="4">
        <v>22.1</v>
      </c>
      <c r="H109" s="4"/>
      <c r="I109" s="4">
        <f t="shared" si="11"/>
        <v>0</v>
      </c>
      <c r="J109" s="7" t="s">
        <v>288</v>
      </c>
    </row>
    <row r="110" customHeight="1" spans="1:10">
      <c r="A110" s="4">
        <f t="shared" si="12"/>
        <v>108</v>
      </c>
      <c r="B110" s="4" t="s">
        <v>11</v>
      </c>
      <c r="C110" s="4" t="s">
        <v>289</v>
      </c>
      <c r="D110" s="4" t="s">
        <v>290</v>
      </c>
      <c r="E110" s="4" t="s">
        <v>291</v>
      </c>
      <c r="F110" s="4" t="s">
        <v>52</v>
      </c>
      <c r="G110" s="4">
        <v>1.17</v>
      </c>
      <c r="H110" s="4"/>
      <c r="I110" s="4">
        <f t="shared" si="11"/>
        <v>0</v>
      </c>
      <c r="J110" s="7" t="s">
        <v>292</v>
      </c>
    </row>
    <row r="111" customHeight="1" spans="1:10">
      <c r="A111" s="4">
        <f t="shared" si="12"/>
        <v>109</v>
      </c>
      <c r="B111" s="4" t="s">
        <v>11</v>
      </c>
      <c r="C111" s="4" t="s">
        <v>289</v>
      </c>
      <c r="D111" s="4" t="s">
        <v>293</v>
      </c>
      <c r="E111" s="4" t="s">
        <v>291</v>
      </c>
      <c r="F111" s="4" t="s">
        <v>52</v>
      </c>
      <c r="G111" s="4">
        <v>1.17</v>
      </c>
      <c r="H111" s="4"/>
      <c r="I111" s="4">
        <f t="shared" si="11"/>
        <v>0</v>
      </c>
      <c r="J111" s="7" t="s">
        <v>292</v>
      </c>
    </row>
    <row r="112" customHeight="1" spans="1:10">
      <c r="A112" s="4">
        <f t="shared" si="12"/>
        <v>110</v>
      </c>
      <c r="B112" s="4" t="s">
        <v>11</v>
      </c>
      <c r="C112" s="4" t="s">
        <v>294</v>
      </c>
      <c r="D112" s="4" t="s">
        <v>295</v>
      </c>
      <c r="E112" s="4" t="s">
        <v>291</v>
      </c>
      <c r="F112" s="4" t="s">
        <v>52</v>
      </c>
      <c r="G112" s="4">
        <v>22.1</v>
      </c>
      <c r="H112" s="4"/>
      <c r="I112" s="4">
        <f t="shared" si="11"/>
        <v>0</v>
      </c>
      <c r="J112" s="7" t="s">
        <v>292</v>
      </c>
    </row>
    <row r="113" customHeight="1" spans="1:10">
      <c r="A113" s="4">
        <f t="shared" si="12"/>
        <v>111</v>
      </c>
      <c r="B113" s="4" t="s">
        <v>11</v>
      </c>
      <c r="C113" s="4" t="s">
        <v>294</v>
      </c>
      <c r="D113" s="4" t="s">
        <v>296</v>
      </c>
      <c r="E113" s="4" t="s">
        <v>291</v>
      </c>
      <c r="F113" s="4" t="s">
        <v>52</v>
      </c>
      <c r="G113" s="4">
        <v>3.54</v>
      </c>
      <c r="H113" s="4"/>
      <c r="I113" s="4">
        <f t="shared" si="11"/>
        <v>0</v>
      </c>
      <c r="J113" s="7" t="s">
        <v>292</v>
      </c>
    </row>
    <row r="114" customHeight="1" spans="1:10">
      <c r="A114" s="4">
        <f t="shared" si="12"/>
        <v>112</v>
      </c>
      <c r="B114" s="4" t="s">
        <v>11</v>
      </c>
      <c r="C114" s="4" t="s">
        <v>294</v>
      </c>
      <c r="D114" s="4" t="s">
        <v>297</v>
      </c>
      <c r="E114" s="4" t="s">
        <v>291</v>
      </c>
      <c r="F114" s="4" t="s">
        <v>52</v>
      </c>
      <c r="G114" s="4">
        <v>3.25</v>
      </c>
      <c r="H114" s="4"/>
      <c r="I114" s="4">
        <f t="shared" si="11"/>
        <v>0</v>
      </c>
      <c r="J114" s="7" t="s">
        <v>292</v>
      </c>
    </row>
    <row r="115" customHeight="1" spans="1:10">
      <c r="A115" s="4">
        <f t="shared" ref="A115:A124" si="13">ROW()-2</f>
        <v>113</v>
      </c>
      <c r="B115" s="4" t="s">
        <v>11</v>
      </c>
      <c r="C115" s="4" t="s">
        <v>294</v>
      </c>
      <c r="D115" s="4" t="s">
        <v>298</v>
      </c>
      <c r="E115" s="4" t="s">
        <v>291</v>
      </c>
      <c r="F115" s="4" t="s">
        <v>52</v>
      </c>
      <c r="G115" s="4">
        <v>3.25</v>
      </c>
      <c r="H115" s="4"/>
      <c r="I115" s="4">
        <f t="shared" si="11"/>
        <v>0</v>
      </c>
      <c r="J115" s="7" t="s">
        <v>292</v>
      </c>
    </row>
    <row r="116" customHeight="1" spans="1:10">
      <c r="A116" s="4">
        <f t="shared" si="13"/>
        <v>114</v>
      </c>
      <c r="B116" s="4" t="s">
        <v>11</v>
      </c>
      <c r="C116" s="4" t="s">
        <v>294</v>
      </c>
      <c r="D116" s="4" t="s">
        <v>299</v>
      </c>
      <c r="E116" s="4" t="s">
        <v>291</v>
      </c>
      <c r="F116" s="4" t="s">
        <v>52</v>
      </c>
      <c r="G116" s="4">
        <v>22.1</v>
      </c>
      <c r="H116" s="4"/>
      <c r="I116" s="4">
        <f t="shared" si="11"/>
        <v>0</v>
      </c>
      <c r="J116" s="7" t="s">
        <v>292</v>
      </c>
    </row>
    <row r="117" customHeight="1" spans="1:11">
      <c r="A117" s="4">
        <f t="shared" si="13"/>
        <v>115</v>
      </c>
      <c r="B117" s="4" t="s">
        <v>11</v>
      </c>
      <c r="C117" s="4" t="s">
        <v>300</v>
      </c>
      <c r="D117" s="4" t="s">
        <v>301</v>
      </c>
      <c r="E117" s="4" t="s">
        <v>302</v>
      </c>
      <c r="F117" s="4" t="s">
        <v>65</v>
      </c>
      <c r="G117" s="4">
        <v>80</v>
      </c>
      <c r="H117" s="4"/>
      <c r="I117" s="4">
        <f t="shared" si="11"/>
        <v>0</v>
      </c>
      <c r="K117" s="7"/>
    </row>
    <row r="118" customHeight="1" spans="1:11">
      <c r="A118" s="4">
        <f t="shared" si="13"/>
        <v>116</v>
      </c>
      <c r="B118" s="4" t="s">
        <v>11</v>
      </c>
      <c r="C118" s="4" t="s">
        <v>303</v>
      </c>
      <c r="D118" s="4" t="s">
        <v>304</v>
      </c>
      <c r="E118" s="4" t="s">
        <v>305</v>
      </c>
      <c r="F118" s="4" t="s">
        <v>15</v>
      </c>
      <c r="G118" s="4">
        <v>29.9</v>
      </c>
      <c r="H118" s="4"/>
      <c r="I118" s="4">
        <f t="shared" si="11"/>
        <v>0</v>
      </c>
      <c r="K118" s="7"/>
    </row>
    <row r="119" customHeight="1" spans="1:11">
      <c r="A119" s="4">
        <f t="shared" si="13"/>
        <v>117</v>
      </c>
      <c r="B119" s="4" t="s">
        <v>11</v>
      </c>
      <c r="C119" s="4" t="s">
        <v>306</v>
      </c>
      <c r="D119" s="4" t="s">
        <v>307</v>
      </c>
      <c r="E119" s="4" t="s">
        <v>308</v>
      </c>
      <c r="F119" s="4" t="s">
        <v>52</v>
      </c>
      <c r="G119" s="4">
        <v>0.13</v>
      </c>
      <c r="H119" s="4"/>
      <c r="I119" s="4">
        <f t="shared" si="11"/>
        <v>0</v>
      </c>
      <c r="K119" s="7"/>
    </row>
    <row r="120" customHeight="1" spans="1:11">
      <c r="A120" s="4">
        <f t="shared" si="13"/>
        <v>118</v>
      </c>
      <c r="B120" s="4" t="s">
        <v>11</v>
      </c>
      <c r="C120" s="4" t="s">
        <v>306</v>
      </c>
      <c r="D120" s="4" t="s">
        <v>309</v>
      </c>
      <c r="E120" s="4" t="s">
        <v>308</v>
      </c>
      <c r="F120" s="4" t="s">
        <v>52</v>
      </c>
      <c r="G120" s="4">
        <v>0.13</v>
      </c>
      <c r="H120" s="4"/>
      <c r="I120" s="4">
        <f t="shared" si="11"/>
        <v>0</v>
      </c>
      <c r="K120" s="7"/>
    </row>
    <row r="121" customHeight="1" spans="1:11">
      <c r="A121" s="4">
        <f t="shared" si="13"/>
        <v>119</v>
      </c>
      <c r="B121" s="4" t="s">
        <v>11</v>
      </c>
      <c r="C121" s="4" t="s">
        <v>306</v>
      </c>
      <c r="D121" s="4" t="s">
        <v>310</v>
      </c>
      <c r="E121" s="4" t="s">
        <v>311</v>
      </c>
      <c r="F121" s="4" t="s">
        <v>52</v>
      </c>
      <c r="G121" s="4">
        <v>0.13</v>
      </c>
      <c r="H121" s="4"/>
      <c r="I121" s="4">
        <f t="shared" si="11"/>
        <v>0</v>
      </c>
      <c r="K121" s="7"/>
    </row>
    <row r="122" customHeight="1" spans="1:11">
      <c r="A122" s="4">
        <f t="shared" si="13"/>
        <v>120</v>
      </c>
      <c r="B122" s="4" t="s">
        <v>11</v>
      </c>
      <c r="C122" s="4" t="s">
        <v>312</v>
      </c>
      <c r="D122" s="4" t="s">
        <v>313</v>
      </c>
      <c r="E122" s="4" t="s">
        <v>314</v>
      </c>
      <c r="F122" s="4" t="s">
        <v>15</v>
      </c>
      <c r="G122" s="4">
        <v>24.3</v>
      </c>
      <c r="H122" s="4"/>
      <c r="I122" s="4">
        <f t="shared" si="11"/>
        <v>0</v>
      </c>
      <c r="K122" s="7"/>
    </row>
    <row r="123" customHeight="1" spans="1:11">
      <c r="A123" s="4">
        <f t="shared" si="13"/>
        <v>121</v>
      </c>
      <c r="B123" s="4" t="s">
        <v>11</v>
      </c>
      <c r="C123" s="4" t="s">
        <v>312</v>
      </c>
      <c r="D123" s="4" t="s">
        <v>315</v>
      </c>
      <c r="E123" s="4" t="s">
        <v>316</v>
      </c>
      <c r="F123" s="4" t="s">
        <v>15</v>
      </c>
      <c r="G123" s="4">
        <v>20</v>
      </c>
      <c r="H123" s="4"/>
      <c r="I123" s="4">
        <f t="shared" si="11"/>
        <v>0</v>
      </c>
      <c r="K123" s="7"/>
    </row>
    <row r="124" customHeight="1" spans="1:11">
      <c r="A124" s="4">
        <f t="shared" si="13"/>
        <v>122</v>
      </c>
      <c r="B124" s="4" t="s">
        <v>11</v>
      </c>
      <c r="C124" s="4" t="s">
        <v>312</v>
      </c>
      <c r="D124" s="4" t="s">
        <v>317</v>
      </c>
      <c r="E124" s="4" t="s">
        <v>318</v>
      </c>
      <c r="F124" s="4" t="s">
        <v>15</v>
      </c>
      <c r="G124" s="4">
        <v>35</v>
      </c>
      <c r="H124" s="4"/>
      <c r="I124" s="4">
        <f t="shared" si="11"/>
        <v>0</v>
      </c>
      <c r="K124" s="7"/>
    </row>
    <row r="125" customHeight="1" spans="1:11">
      <c r="A125" s="4">
        <f t="shared" ref="A125:A134" si="14">ROW()-2</f>
        <v>123</v>
      </c>
      <c r="B125" s="4" t="s">
        <v>11</v>
      </c>
      <c r="C125" s="4" t="s">
        <v>319</v>
      </c>
      <c r="D125" s="4" t="s">
        <v>320</v>
      </c>
      <c r="E125" s="4" t="s">
        <v>321</v>
      </c>
      <c r="F125" s="4" t="s">
        <v>52</v>
      </c>
      <c r="G125" s="4">
        <v>3.61</v>
      </c>
      <c r="H125" s="4"/>
      <c r="I125" s="4">
        <f t="shared" si="11"/>
        <v>0</v>
      </c>
      <c r="K125" s="7"/>
    </row>
    <row r="126" customHeight="1" spans="1:11">
      <c r="A126" s="4">
        <f t="shared" si="14"/>
        <v>124</v>
      </c>
      <c r="B126" s="4" t="s">
        <v>11</v>
      </c>
      <c r="C126" s="4" t="s">
        <v>319</v>
      </c>
      <c r="D126" s="4" t="s">
        <v>322</v>
      </c>
      <c r="E126" s="4" t="s">
        <v>321</v>
      </c>
      <c r="F126" s="4" t="s">
        <v>52</v>
      </c>
      <c r="G126" s="4">
        <v>3.61</v>
      </c>
      <c r="H126" s="4"/>
      <c r="I126" s="4">
        <f t="shared" si="11"/>
        <v>0</v>
      </c>
      <c r="K126" s="7"/>
    </row>
    <row r="127" customHeight="1" spans="1:10">
      <c r="A127" s="4">
        <f t="shared" si="14"/>
        <v>125</v>
      </c>
      <c r="B127" s="4" t="s">
        <v>11</v>
      </c>
      <c r="C127" s="4" t="s">
        <v>323</v>
      </c>
      <c r="D127" s="4" t="s">
        <v>324</v>
      </c>
      <c r="E127" s="4" t="s">
        <v>325</v>
      </c>
      <c r="F127" s="4" t="s">
        <v>15</v>
      </c>
      <c r="G127" s="4">
        <v>292.5</v>
      </c>
      <c r="H127" s="4"/>
      <c r="I127" s="4">
        <f t="shared" ref="I127:I140" si="15">H127*G127</f>
        <v>0</v>
      </c>
      <c r="J127" s="7" t="s">
        <v>326</v>
      </c>
    </row>
    <row r="128" customHeight="1" spans="1:11">
      <c r="A128" s="4">
        <f t="shared" si="14"/>
        <v>126</v>
      </c>
      <c r="B128" s="4" t="s">
        <v>11</v>
      </c>
      <c r="C128" s="4" t="s">
        <v>327</v>
      </c>
      <c r="D128" s="4" t="s">
        <v>328</v>
      </c>
      <c r="E128" s="4" t="s">
        <v>329</v>
      </c>
      <c r="F128" s="4" t="s">
        <v>330</v>
      </c>
      <c r="G128" s="4">
        <v>1.1</v>
      </c>
      <c r="H128" s="4"/>
      <c r="I128" s="4">
        <f t="shared" si="15"/>
        <v>0</v>
      </c>
      <c r="K128" s="7"/>
    </row>
    <row r="129" customHeight="1" spans="1:11">
      <c r="A129" s="4">
        <f t="shared" si="14"/>
        <v>127</v>
      </c>
      <c r="B129" s="4" t="s">
        <v>11</v>
      </c>
      <c r="C129" s="4" t="s">
        <v>327</v>
      </c>
      <c r="D129" s="4" t="s">
        <v>331</v>
      </c>
      <c r="E129" s="4" t="s">
        <v>329</v>
      </c>
      <c r="F129" s="4" t="s">
        <v>330</v>
      </c>
      <c r="G129" s="4">
        <v>1.1</v>
      </c>
      <c r="H129" s="4"/>
      <c r="I129" s="4">
        <f t="shared" si="15"/>
        <v>0</v>
      </c>
      <c r="K129" s="7"/>
    </row>
    <row r="130" customHeight="1" spans="1:11">
      <c r="A130" s="4">
        <f t="shared" si="14"/>
        <v>128</v>
      </c>
      <c r="B130" s="4" t="s">
        <v>11</v>
      </c>
      <c r="C130" s="4" t="s">
        <v>327</v>
      </c>
      <c r="D130" s="4" t="s">
        <v>332</v>
      </c>
      <c r="E130" s="4" t="s">
        <v>329</v>
      </c>
      <c r="F130" s="4" t="s">
        <v>330</v>
      </c>
      <c r="G130" s="4">
        <v>1.1</v>
      </c>
      <c r="H130" s="4"/>
      <c r="I130" s="4">
        <f t="shared" si="15"/>
        <v>0</v>
      </c>
      <c r="K130" s="7"/>
    </row>
    <row r="131" customHeight="1" spans="1:11">
      <c r="A131" s="4">
        <f t="shared" si="14"/>
        <v>129</v>
      </c>
      <c r="B131" s="4" t="s">
        <v>11</v>
      </c>
      <c r="C131" s="4" t="s">
        <v>327</v>
      </c>
      <c r="D131" s="4" t="s">
        <v>333</v>
      </c>
      <c r="E131" s="4" t="s">
        <v>329</v>
      </c>
      <c r="F131" s="4" t="s">
        <v>330</v>
      </c>
      <c r="G131" s="4">
        <v>1.1</v>
      </c>
      <c r="H131" s="4"/>
      <c r="I131" s="4">
        <f t="shared" si="15"/>
        <v>0</v>
      </c>
      <c r="K131" s="7"/>
    </row>
    <row r="132" customHeight="1" spans="1:11">
      <c r="A132" s="4">
        <f t="shared" si="14"/>
        <v>130</v>
      </c>
      <c r="B132" s="4" t="s">
        <v>11</v>
      </c>
      <c r="C132" s="4" t="s">
        <v>327</v>
      </c>
      <c r="D132" s="4" t="s">
        <v>334</v>
      </c>
      <c r="E132" s="4" t="s">
        <v>335</v>
      </c>
      <c r="F132" s="4" t="s">
        <v>330</v>
      </c>
      <c r="G132" s="4">
        <v>1.17</v>
      </c>
      <c r="H132" s="4"/>
      <c r="I132" s="4">
        <f t="shared" si="15"/>
        <v>0</v>
      </c>
      <c r="K132" s="7"/>
    </row>
    <row r="133" customHeight="1" spans="1:11">
      <c r="A133" s="4">
        <f t="shared" si="14"/>
        <v>131</v>
      </c>
      <c r="B133" s="4" t="s">
        <v>11</v>
      </c>
      <c r="C133" s="4" t="s">
        <v>327</v>
      </c>
      <c r="D133" s="4" t="s">
        <v>336</v>
      </c>
      <c r="E133" s="4" t="s">
        <v>335</v>
      </c>
      <c r="F133" s="4" t="s">
        <v>330</v>
      </c>
      <c r="G133" s="4">
        <v>1.17</v>
      </c>
      <c r="H133" s="4"/>
      <c r="I133" s="4">
        <f t="shared" si="15"/>
        <v>0</v>
      </c>
      <c r="K133" s="7"/>
    </row>
    <row r="134" customHeight="1" spans="1:11">
      <c r="A134" s="4">
        <f t="shared" si="14"/>
        <v>132</v>
      </c>
      <c r="B134" s="4" t="s">
        <v>11</v>
      </c>
      <c r="C134" s="4" t="s">
        <v>327</v>
      </c>
      <c r="D134" s="4" t="s">
        <v>337</v>
      </c>
      <c r="E134" s="4" t="s">
        <v>335</v>
      </c>
      <c r="F134" s="4" t="s">
        <v>330</v>
      </c>
      <c r="G134" s="4">
        <v>1.17</v>
      </c>
      <c r="H134" s="4"/>
      <c r="I134" s="4">
        <f t="shared" si="15"/>
        <v>0</v>
      </c>
      <c r="K134" s="7"/>
    </row>
    <row r="135" customHeight="1" spans="1:11">
      <c r="A135" s="4">
        <f t="shared" ref="A135:A144" si="16">ROW()-2</f>
        <v>133</v>
      </c>
      <c r="B135" s="4" t="s">
        <v>11</v>
      </c>
      <c r="C135" s="4" t="s">
        <v>327</v>
      </c>
      <c r="D135" s="4" t="s">
        <v>338</v>
      </c>
      <c r="E135" s="4" t="s">
        <v>335</v>
      </c>
      <c r="F135" s="4" t="s">
        <v>330</v>
      </c>
      <c r="G135" s="4">
        <v>1.17</v>
      </c>
      <c r="H135" s="4"/>
      <c r="I135" s="4">
        <f t="shared" si="15"/>
        <v>0</v>
      </c>
      <c r="K135" s="7"/>
    </row>
    <row r="136" customHeight="1" spans="1:11">
      <c r="A136" s="4">
        <f t="shared" si="16"/>
        <v>134</v>
      </c>
      <c r="B136" s="4" t="s">
        <v>11</v>
      </c>
      <c r="C136" s="4" t="s">
        <v>339</v>
      </c>
      <c r="D136" s="4" t="s">
        <v>340</v>
      </c>
      <c r="E136" s="4" t="s">
        <v>341</v>
      </c>
      <c r="F136" s="4" t="s">
        <v>15</v>
      </c>
      <c r="G136" s="4">
        <v>77</v>
      </c>
      <c r="H136" s="4"/>
      <c r="I136" s="4">
        <f t="shared" si="15"/>
        <v>0</v>
      </c>
      <c r="K136" s="7"/>
    </row>
    <row r="137" customHeight="1" spans="1:11">
      <c r="A137" s="4">
        <f t="shared" si="16"/>
        <v>135</v>
      </c>
      <c r="B137" s="4" t="s">
        <v>11</v>
      </c>
      <c r="C137" s="4" t="s">
        <v>342</v>
      </c>
      <c r="D137" s="4" t="s">
        <v>343</v>
      </c>
      <c r="E137" s="4" t="s">
        <v>344</v>
      </c>
      <c r="F137" s="4" t="s">
        <v>52</v>
      </c>
      <c r="G137" s="4">
        <v>0.06</v>
      </c>
      <c r="H137" s="4"/>
      <c r="I137" s="4">
        <f t="shared" si="15"/>
        <v>0</v>
      </c>
      <c r="K137" s="7"/>
    </row>
    <row r="138" customHeight="1" spans="1:11">
      <c r="A138" s="4">
        <f t="shared" si="16"/>
        <v>136</v>
      </c>
      <c r="B138" s="4" t="s">
        <v>11</v>
      </c>
      <c r="C138" s="4" t="s">
        <v>345</v>
      </c>
      <c r="D138" s="4" t="s">
        <v>346</v>
      </c>
      <c r="E138" s="4" t="s">
        <v>347</v>
      </c>
      <c r="F138" s="4" t="s">
        <v>52</v>
      </c>
      <c r="G138" s="4">
        <v>0.68</v>
      </c>
      <c r="H138" s="4"/>
      <c r="I138" s="4">
        <f t="shared" si="15"/>
        <v>0</v>
      </c>
      <c r="K138" s="7"/>
    </row>
    <row r="139" customHeight="1" spans="1:11">
      <c r="A139" s="4">
        <f t="shared" si="16"/>
        <v>137</v>
      </c>
      <c r="B139" s="4" t="s">
        <v>11</v>
      </c>
      <c r="C139" s="4" t="s">
        <v>345</v>
      </c>
      <c r="D139" s="4" t="s">
        <v>348</v>
      </c>
      <c r="E139" s="4" t="s">
        <v>349</v>
      </c>
      <c r="F139" s="4" t="s">
        <v>52</v>
      </c>
      <c r="G139" s="4">
        <v>0.68</v>
      </c>
      <c r="H139" s="4"/>
      <c r="I139" s="4">
        <f t="shared" si="15"/>
        <v>0</v>
      </c>
      <c r="K139" s="7"/>
    </row>
    <row r="140" customHeight="1" spans="1:11">
      <c r="A140" s="4">
        <f t="shared" si="16"/>
        <v>138</v>
      </c>
      <c r="B140" s="4" t="s">
        <v>11</v>
      </c>
      <c r="C140" s="4" t="s">
        <v>345</v>
      </c>
      <c r="D140" s="4" t="s">
        <v>350</v>
      </c>
      <c r="E140" s="4" t="s">
        <v>351</v>
      </c>
      <c r="F140" s="4" t="s">
        <v>52</v>
      </c>
      <c r="G140" s="4">
        <v>0.68</v>
      </c>
      <c r="H140" s="4"/>
      <c r="I140" s="4">
        <f t="shared" si="15"/>
        <v>0</v>
      </c>
      <c r="K140" s="7"/>
    </row>
    <row r="141" customHeight="1" spans="1:11">
      <c r="A141" s="4">
        <f t="shared" si="16"/>
        <v>139</v>
      </c>
      <c r="B141" s="4" t="s">
        <v>11</v>
      </c>
      <c r="C141" s="4" t="s">
        <v>352</v>
      </c>
      <c r="D141" s="4" t="s">
        <v>23</v>
      </c>
      <c r="E141" s="4" t="s">
        <v>209</v>
      </c>
      <c r="F141" s="4" t="s">
        <v>147</v>
      </c>
      <c r="G141" s="4">
        <v>4.75</v>
      </c>
      <c r="H141" s="4"/>
      <c r="I141" s="4">
        <f t="shared" ref="I141:I183" si="17">H141*G141</f>
        <v>0</v>
      </c>
      <c r="K141" s="7"/>
    </row>
    <row r="142" customHeight="1" spans="1:11">
      <c r="A142" s="4">
        <f t="shared" si="16"/>
        <v>140</v>
      </c>
      <c r="B142" s="4" t="s">
        <v>11</v>
      </c>
      <c r="C142" s="4" t="s">
        <v>352</v>
      </c>
      <c r="D142" s="4" t="s">
        <v>353</v>
      </c>
      <c r="E142" s="4" t="s">
        <v>354</v>
      </c>
      <c r="F142" s="4" t="s">
        <v>168</v>
      </c>
      <c r="G142" s="4">
        <v>4.93</v>
      </c>
      <c r="H142" s="4"/>
      <c r="I142" s="4">
        <f t="shared" si="17"/>
        <v>0</v>
      </c>
      <c r="K142" s="7"/>
    </row>
    <row r="143" customHeight="1" spans="1:11">
      <c r="A143" s="4">
        <f t="shared" si="16"/>
        <v>141</v>
      </c>
      <c r="B143" s="4" t="s">
        <v>11</v>
      </c>
      <c r="C143" s="4" t="s">
        <v>355</v>
      </c>
      <c r="D143" s="4" t="s">
        <v>356</v>
      </c>
      <c r="E143" s="4" t="s">
        <v>357</v>
      </c>
      <c r="F143" s="4" t="s">
        <v>52</v>
      </c>
      <c r="G143" s="4">
        <v>1</v>
      </c>
      <c r="H143" s="4"/>
      <c r="I143" s="4">
        <f t="shared" si="17"/>
        <v>0</v>
      </c>
      <c r="K143" s="7"/>
    </row>
    <row r="144" customHeight="1" spans="1:11">
      <c r="A144" s="4">
        <f t="shared" si="16"/>
        <v>142</v>
      </c>
      <c r="B144" s="4" t="s">
        <v>11</v>
      </c>
      <c r="C144" s="4" t="s">
        <v>358</v>
      </c>
      <c r="D144" s="4" t="s">
        <v>359</v>
      </c>
      <c r="E144" s="4" t="s">
        <v>164</v>
      </c>
      <c r="F144" s="4" t="s">
        <v>69</v>
      </c>
      <c r="G144" s="4">
        <v>18</v>
      </c>
      <c r="H144" s="4"/>
      <c r="I144" s="4">
        <f t="shared" si="17"/>
        <v>0</v>
      </c>
      <c r="K144" s="7"/>
    </row>
    <row r="145" customHeight="1" spans="1:11">
      <c r="A145" s="4">
        <f t="shared" ref="A145:A154" si="18">ROW()-2</f>
        <v>143</v>
      </c>
      <c r="B145" s="4" t="s">
        <v>11</v>
      </c>
      <c r="C145" s="4" t="s">
        <v>360</v>
      </c>
      <c r="D145" s="4" t="s">
        <v>361</v>
      </c>
      <c r="E145" s="4" t="s">
        <v>164</v>
      </c>
      <c r="F145" s="4" t="s">
        <v>52</v>
      </c>
      <c r="G145" s="4">
        <v>0.08</v>
      </c>
      <c r="H145" s="4"/>
      <c r="I145" s="4">
        <f t="shared" si="17"/>
        <v>0</v>
      </c>
      <c r="K145" s="7"/>
    </row>
    <row r="146" customHeight="1" spans="1:11">
      <c r="A146" s="4">
        <f t="shared" si="18"/>
        <v>144</v>
      </c>
      <c r="B146" s="4" t="s">
        <v>11</v>
      </c>
      <c r="C146" s="4" t="s">
        <v>360</v>
      </c>
      <c r="D146" s="4" t="s">
        <v>362</v>
      </c>
      <c r="E146" s="4" t="s">
        <v>164</v>
      </c>
      <c r="F146" s="4" t="s">
        <v>52</v>
      </c>
      <c r="G146" s="4">
        <v>0.08</v>
      </c>
      <c r="H146" s="4"/>
      <c r="I146" s="4">
        <f t="shared" si="17"/>
        <v>0</v>
      </c>
      <c r="K146" s="7"/>
    </row>
    <row r="147" customHeight="1" spans="1:11">
      <c r="A147" s="4">
        <f t="shared" si="18"/>
        <v>145</v>
      </c>
      <c r="B147" s="4" t="s">
        <v>11</v>
      </c>
      <c r="C147" s="4" t="s">
        <v>360</v>
      </c>
      <c r="D147" s="4" t="s">
        <v>363</v>
      </c>
      <c r="E147" s="4" t="s">
        <v>164</v>
      </c>
      <c r="F147" s="4" t="s">
        <v>52</v>
      </c>
      <c r="G147" s="4">
        <v>0.08</v>
      </c>
      <c r="H147" s="4"/>
      <c r="I147" s="4">
        <f t="shared" si="17"/>
        <v>0</v>
      </c>
      <c r="K147" s="7"/>
    </row>
    <row r="148" customHeight="1" spans="1:11">
      <c r="A148" s="4">
        <f t="shared" si="18"/>
        <v>146</v>
      </c>
      <c r="B148" s="4" t="s">
        <v>11</v>
      </c>
      <c r="C148" s="4" t="s">
        <v>360</v>
      </c>
      <c r="D148" s="4" t="s">
        <v>364</v>
      </c>
      <c r="E148" s="4" t="s">
        <v>164</v>
      </c>
      <c r="F148" s="4" t="s">
        <v>52</v>
      </c>
      <c r="G148" s="4">
        <v>0.08</v>
      </c>
      <c r="H148" s="4"/>
      <c r="I148" s="4">
        <f t="shared" si="17"/>
        <v>0</v>
      </c>
      <c r="K148" s="7"/>
    </row>
    <row r="149" customHeight="1" spans="1:11">
      <c r="A149" s="4">
        <f t="shared" si="18"/>
        <v>147</v>
      </c>
      <c r="B149" s="4" t="s">
        <v>11</v>
      </c>
      <c r="C149" s="4" t="s">
        <v>360</v>
      </c>
      <c r="D149" s="4" t="s">
        <v>365</v>
      </c>
      <c r="E149" s="4" t="s">
        <v>164</v>
      </c>
      <c r="F149" s="4" t="s">
        <v>52</v>
      </c>
      <c r="G149" s="4">
        <v>0.08</v>
      </c>
      <c r="H149" s="4"/>
      <c r="I149" s="4">
        <f t="shared" si="17"/>
        <v>0</v>
      </c>
      <c r="K149" s="7"/>
    </row>
    <row r="150" customHeight="1" spans="1:11">
      <c r="A150" s="4">
        <f t="shared" si="18"/>
        <v>148</v>
      </c>
      <c r="B150" s="4" t="s">
        <v>11</v>
      </c>
      <c r="C150" s="4" t="s">
        <v>360</v>
      </c>
      <c r="D150" s="4" t="s">
        <v>366</v>
      </c>
      <c r="E150" s="4" t="s">
        <v>164</v>
      </c>
      <c r="F150" s="4" t="s">
        <v>52</v>
      </c>
      <c r="G150" s="4">
        <v>0.08</v>
      </c>
      <c r="H150" s="4"/>
      <c r="I150" s="4">
        <f t="shared" si="17"/>
        <v>0</v>
      </c>
      <c r="K150" s="7"/>
    </row>
    <row r="151" customHeight="1" spans="1:11">
      <c r="A151" s="4">
        <f t="shared" si="18"/>
        <v>149</v>
      </c>
      <c r="B151" s="4" t="s">
        <v>11</v>
      </c>
      <c r="C151" s="4" t="s">
        <v>360</v>
      </c>
      <c r="D151" s="4" t="s">
        <v>367</v>
      </c>
      <c r="E151" s="4" t="s">
        <v>164</v>
      </c>
      <c r="F151" s="4" t="s">
        <v>52</v>
      </c>
      <c r="G151" s="4">
        <v>0.08</v>
      </c>
      <c r="H151" s="4"/>
      <c r="I151" s="4">
        <f t="shared" si="17"/>
        <v>0</v>
      </c>
      <c r="K151" s="7"/>
    </row>
    <row r="152" customHeight="1" spans="1:11">
      <c r="A152" s="4">
        <f t="shared" si="18"/>
        <v>150</v>
      </c>
      <c r="B152" s="4" t="s">
        <v>11</v>
      </c>
      <c r="C152" s="4" t="s">
        <v>360</v>
      </c>
      <c r="D152" s="4" t="s">
        <v>368</v>
      </c>
      <c r="E152" s="4" t="s">
        <v>164</v>
      </c>
      <c r="F152" s="4" t="s">
        <v>52</v>
      </c>
      <c r="G152" s="4">
        <v>0.08</v>
      </c>
      <c r="H152" s="4"/>
      <c r="I152" s="4">
        <f t="shared" si="17"/>
        <v>0</v>
      </c>
      <c r="K152" s="7"/>
    </row>
    <row r="153" customHeight="1" spans="1:11">
      <c r="A153" s="4">
        <f t="shared" si="18"/>
        <v>151</v>
      </c>
      <c r="B153" s="4" t="s">
        <v>11</v>
      </c>
      <c r="C153" s="4" t="s">
        <v>360</v>
      </c>
      <c r="D153" s="4" t="s">
        <v>369</v>
      </c>
      <c r="E153" s="4" t="s">
        <v>370</v>
      </c>
      <c r="F153" s="4" t="s">
        <v>52</v>
      </c>
      <c r="G153" s="4">
        <v>0.13</v>
      </c>
      <c r="H153" s="4"/>
      <c r="I153" s="4">
        <f t="shared" si="17"/>
        <v>0</v>
      </c>
      <c r="K153" s="7"/>
    </row>
    <row r="154" customHeight="1" spans="1:11">
      <c r="A154" s="4">
        <f t="shared" si="18"/>
        <v>152</v>
      </c>
      <c r="B154" s="4" t="s">
        <v>11</v>
      </c>
      <c r="C154" s="4" t="s">
        <v>371</v>
      </c>
      <c r="D154" s="4" t="s">
        <v>119</v>
      </c>
      <c r="E154" s="4" t="s">
        <v>372</v>
      </c>
      <c r="F154" s="4" t="s">
        <v>168</v>
      </c>
      <c r="G154" s="4">
        <v>1.68</v>
      </c>
      <c r="H154" s="4"/>
      <c r="I154" s="4">
        <f t="shared" si="17"/>
        <v>0</v>
      </c>
      <c r="K154" s="7"/>
    </row>
    <row r="155" customHeight="1" spans="1:11">
      <c r="A155" s="4">
        <f t="shared" ref="A155:A164" si="19">ROW()-2</f>
        <v>153</v>
      </c>
      <c r="B155" s="4" t="s">
        <v>11</v>
      </c>
      <c r="C155" s="4" t="s">
        <v>373</v>
      </c>
      <c r="D155" s="4" t="s">
        <v>374</v>
      </c>
      <c r="E155" s="4" t="s">
        <v>27</v>
      </c>
      <c r="F155" s="4" t="s">
        <v>15</v>
      </c>
      <c r="G155" s="4">
        <v>0.75</v>
      </c>
      <c r="H155" s="4"/>
      <c r="I155" s="4">
        <f t="shared" si="17"/>
        <v>0</v>
      </c>
      <c r="K155" s="7"/>
    </row>
    <row r="156" customHeight="1" spans="1:11">
      <c r="A156" s="4">
        <f t="shared" si="19"/>
        <v>154</v>
      </c>
      <c r="B156" s="4" t="s">
        <v>11</v>
      </c>
      <c r="C156" s="4" t="s">
        <v>373</v>
      </c>
      <c r="D156" s="4" t="s">
        <v>375</v>
      </c>
      <c r="E156" s="4" t="s">
        <v>27</v>
      </c>
      <c r="F156" s="4" t="s">
        <v>15</v>
      </c>
      <c r="G156" s="4">
        <v>0.9</v>
      </c>
      <c r="H156" s="4"/>
      <c r="I156" s="4">
        <f t="shared" si="17"/>
        <v>0</v>
      </c>
      <c r="K156" s="7"/>
    </row>
    <row r="157" customHeight="1" spans="1:11">
      <c r="A157" s="4">
        <f t="shared" si="19"/>
        <v>155</v>
      </c>
      <c r="B157" s="4" t="s">
        <v>11</v>
      </c>
      <c r="C157" s="4" t="s">
        <v>373</v>
      </c>
      <c r="D157" s="4" t="s">
        <v>376</v>
      </c>
      <c r="E157" s="4" t="s">
        <v>27</v>
      </c>
      <c r="F157" s="4" t="s">
        <v>15</v>
      </c>
      <c r="G157" s="4">
        <v>1</v>
      </c>
      <c r="H157" s="4"/>
      <c r="I157" s="4">
        <f t="shared" si="17"/>
        <v>0</v>
      </c>
      <c r="K157" s="7"/>
    </row>
    <row r="158" customHeight="1" spans="1:11">
      <c r="A158" s="4">
        <f t="shared" si="19"/>
        <v>156</v>
      </c>
      <c r="B158" s="4" t="s">
        <v>11</v>
      </c>
      <c r="C158" s="4" t="s">
        <v>377</v>
      </c>
      <c r="D158" s="4" t="s">
        <v>378</v>
      </c>
      <c r="E158" s="4" t="s">
        <v>379</v>
      </c>
      <c r="F158" s="4" t="s">
        <v>15</v>
      </c>
      <c r="G158" s="4">
        <v>4.25</v>
      </c>
      <c r="H158" s="4"/>
      <c r="I158" s="4">
        <f t="shared" si="17"/>
        <v>0</v>
      </c>
      <c r="K158" s="7"/>
    </row>
    <row r="159" customHeight="1" spans="1:11">
      <c r="A159" s="4">
        <f t="shared" si="19"/>
        <v>157</v>
      </c>
      <c r="B159" s="4" t="s">
        <v>11</v>
      </c>
      <c r="C159" s="4" t="s">
        <v>380</v>
      </c>
      <c r="D159" s="4" t="s">
        <v>381</v>
      </c>
      <c r="E159" s="4" t="s">
        <v>382</v>
      </c>
      <c r="F159" s="4" t="s">
        <v>383</v>
      </c>
      <c r="G159" s="4">
        <v>10</v>
      </c>
      <c r="H159" s="4"/>
      <c r="I159" s="4">
        <f t="shared" si="17"/>
        <v>0</v>
      </c>
      <c r="K159" s="7"/>
    </row>
    <row r="160" customHeight="1" spans="1:11">
      <c r="A160" s="4">
        <f t="shared" si="19"/>
        <v>158</v>
      </c>
      <c r="B160" s="4" t="s">
        <v>11</v>
      </c>
      <c r="C160" s="4" t="s">
        <v>384</v>
      </c>
      <c r="D160" s="4" t="s">
        <v>385</v>
      </c>
      <c r="E160" s="4" t="s">
        <v>329</v>
      </c>
      <c r="F160" s="4" t="s">
        <v>330</v>
      </c>
      <c r="G160" s="4">
        <v>0.6</v>
      </c>
      <c r="H160" s="4"/>
      <c r="I160" s="4">
        <f t="shared" si="17"/>
        <v>0</v>
      </c>
      <c r="K160" s="7"/>
    </row>
    <row r="161" customHeight="1" spans="1:11">
      <c r="A161" s="4">
        <f t="shared" si="19"/>
        <v>159</v>
      </c>
      <c r="B161" s="4" t="s">
        <v>11</v>
      </c>
      <c r="C161" s="4" t="s">
        <v>384</v>
      </c>
      <c r="D161" s="4">
        <v>7</v>
      </c>
      <c r="E161" s="4" t="s">
        <v>329</v>
      </c>
      <c r="F161" s="4" t="s">
        <v>330</v>
      </c>
      <c r="G161" s="4">
        <v>0.6</v>
      </c>
      <c r="H161" s="4"/>
      <c r="I161" s="4">
        <f t="shared" si="17"/>
        <v>0</v>
      </c>
      <c r="K161" s="7"/>
    </row>
    <row r="162" customHeight="1" spans="1:11">
      <c r="A162" s="4">
        <f t="shared" si="19"/>
        <v>160</v>
      </c>
      <c r="B162" s="4" t="s">
        <v>11</v>
      </c>
      <c r="C162" s="4" t="s">
        <v>384</v>
      </c>
      <c r="D162" s="4" t="s">
        <v>61</v>
      </c>
      <c r="E162" s="4" t="s">
        <v>329</v>
      </c>
      <c r="F162" s="4" t="s">
        <v>330</v>
      </c>
      <c r="G162" s="4">
        <v>0.6</v>
      </c>
      <c r="H162" s="4"/>
      <c r="I162" s="4">
        <f t="shared" si="17"/>
        <v>0</v>
      </c>
      <c r="K162" s="7"/>
    </row>
    <row r="163" customHeight="1" spans="1:11">
      <c r="A163" s="4">
        <f t="shared" si="19"/>
        <v>161</v>
      </c>
      <c r="B163" s="4" t="s">
        <v>11</v>
      </c>
      <c r="C163" s="4" t="s">
        <v>384</v>
      </c>
      <c r="D163" s="4" t="s">
        <v>386</v>
      </c>
      <c r="E163" s="4" t="s">
        <v>329</v>
      </c>
      <c r="F163" s="4" t="s">
        <v>330</v>
      </c>
      <c r="G163" s="4">
        <v>0.6</v>
      </c>
      <c r="H163" s="4"/>
      <c r="I163" s="4">
        <f t="shared" si="17"/>
        <v>0</v>
      </c>
      <c r="K163" s="7"/>
    </row>
    <row r="164" customHeight="1" spans="1:11">
      <c r="A164" s="4">
        <f t="shared" si="19"/>
        <v>162</v>
      </c>
      <c r="B164" s="4" t="s">
        <v>11</v>
      </c>
      <c r="C164" s="4" t="s">
        <v>384</v>
      </c>
      <c r="D164" s="4" t="s">
        <v>387</v>
      </c>
      <c r="E164" s="4" t="s">
        <v>388</v>
      </c>
      <c r="F164" s="4" t="s">
        <v>330</v>
      </c>
      <c r="G164" s="4">
        <v>0.6</v>
      </c>
      <c r="H164" s="4"/>
      <c r="I164" s="4">
        <f t="shared" si="17"/>
        <v>0</v>
      </c>
      <c r="K164" s="7"/>
    </row>
    <row r="165" customHeight="1" spans="1:11">
      <c r="A165" s="4">
        <f t="shared" ref="A165:A174" si="20">ROW()-2</f>
        <v>163</v>
      </c>
      <c r="B165" s="4" t="s">
        <v>11</v>
      </c>
      <c r="C165" s="4" t="s">
        <v>384</v>
      </c>
      <c r="D165" s="4" t="s">
        <v>389</v>
      </c>
      <c r="E165" s="4" t="s">
        <v>388</v>
      </c>
      <c r="F165" s="4" t="s">
        <v>330</v>
      </c>
      <c r="G165" s="4">
        <v>0.8</v>
      </c>
      <c r="H165" s="4"/>
      <c r="I165" s="4">
        <f t="shared" si="17"/>
        <v>0</v>
      </c>
      <c r="K165" s="7"/>
    </row>
    <row r="166" customHeight="1" spans="1:11">
      <c r="A166" s="4">
        <f t="shared" si="20"/>
        <v>164</v>
      </c>
      <c r="B166" s="4" t="s">
        <v>11</v>
      </c>
      <c r="C166" s="4" t="s">
        <v>384</v>
      </c>
      <c r="D166" s="4" t="s">
        <v>390</v>
      </c>
      <c r="E166" s="4" t="s">
        <v>388</v>
      </c>
      <c r="F166" s="4" t="s">
        <v>330</v>
      </c>
      <c r="G166" s="4">
        <v>0.6</v>
      </c>
      <c r="H166" s="4"/>
      <c r="I166" s="4">
        <f t="shared" si="17"/>
        <v>0</v>
      </c>
      <c r="K166" s="7"/>
    </row>
    <row r="167" customHeight="1" spans="1:11">
      <c r="A167" s="4">
        <f t="shared" si="20"/>
        <v>165</v>
      </c>
      <c r="B167" s="4" t="s">
        <v>11</v>
      </c>
      <c r="C167" s="4" t="s">
        <v>391</v>
      </c>
      <c r="D167" s="4" t="s">
        <v>392</v>
      </c>
      <c r="E167" s="4" t="s">
        <v>388</v>
      </c>
      <c r="F167" s="4" t="s">
        <v>330</v>
      </c>
      <c r="G167" s="4">
        <v>1.28</v>
      </c>
      <c r="H167" s="4"/>
      <c r="I167" s="4">
        <f t="shared" si="17"/>
        <v>0</v>
      </c>
      <c r="K167" s="7"/>
    </row>
    <row r="168" customHeight="1" spans="1:11">
      <c r="A168" s="4">
        <f t="shared" si="20"/>
        <v>166</v>
      </c>
      <c r="B168" s="4" t="s">
        <v>11</v>
      </c>
      <c r="C168" s="4" t="s">
        <v>393</v>
      </c>
      <c r="D168" s="4" t="s">
        <v>394</v>
      </c>
      <c r="E168" s="4" t="s">
        <v>395</v>
      </c>
      <c r="F168" s="4" t="s">
        <v>52</v>
      </c>
      <c r="G168" s="4">
        <v>3.25</v>
      </c>
      <c r="H168" s="4"/>
      <c r="I168" s="4">
        <f t="shared" si="17"/>
        <v>0</v>
      </c>
      <c r="K168" s="7"/>
    </row>
    <row r="169" customHeight="1" spans="1:11">
      <c r="A169" s="4">
        <f t="shared" si="20"/>
        <v>167</v>
      </c>
      <c r="B169" s="4" t="s">
        <v>11</v>
      </c>
      <c r="C169" s="4" t="s">
        <v>393</v>
      </c>
      <c r="D169" s="4" t="s">
        <v>396</v>
      </c>
      <c r="E169" s="4" t="s">
        <v>395</v>
      </c>
      <c r="F169" s="4" t="s">
        <v>52</v>
      </c>
      <c r="G169" s="4">
        <v>3.25</v>
      </c>
      <c r="H169" s="4"/>
      <c r="I169" s="4">
        <f t="shared" si="17"/>
        <v>0</v>
      </c>
      <c r="K169" s="7"/>
    </row>
    <row r="170" customHeight="1" spans="1:11">
      <c r="A170" s="4">
        <f t="shared" si="20"/>
        <v>168</v>
      </c>
      <c r="B170" s="4" t="s">
        <v>11</v>
      </c>
      <c r="C170" s="4" t="s">
        <v>393</v>
      </c>
      <c r="D170" s="4" t="s">
        <v>397</v>
      </c>
      <c r="E170" s="4" t="s">
        <v>395</v>
      </c>
      <c r="F170" s="4" t="s">
        <v>52</v>
      </c>
      <c r="G170" s="4">
        <v>10.8</v>
      </c>
      <c r="H170" s="4"/>
      <c r="I170" s="4">
        <f t="shared" si="17"/>
        <v>0</v>
      </c>
      <c r="K170" s="7"/>
    </row>
    <row r="171" customHeight="1" spans="1:11">
      <c r="A171" s="4">
        <f t="shared" si="20"/>
        <v>169</v>
      </c>
      <c r="B171" s="4" t="s">
        <v>11</v>
      </c>
      <c r="C171" s="4" t="s">
        <v>393</v>
      </c>
      <c r="D171" s="4" t="s">
        <v>398</v>
      </c>
      <c r="E171" s="4" t="s">
        <v>399</v>
      </c>
      <c r="F171" s="4" t="s">
        <v>52</v>
      </c>
      <c r="G171" s="4">
        <v>3.25</v>
      </c>
      <c r="H171" s="4"/>
      <c r="I171" s="4">
        <f t="shared" si="17"/>
        <v>0</v>
      </c>
      <c r="K171" s="7"/>
    </row>
    <row r="172" customHeight="1" spans="1:10">
      <c r="A172" s="4">
        <f t="shared" si="20"/>
        <v>170</v>
      </c>
      <c r="B172" s="4" t="s">
        <v>11</v>
      </c>
      <c r="C172" s="4" t="s">
        <v>400</v>
      </c>
      <c r="D172" s="4" t="s">
        <v>401</v>
      </c>
      <c r="E172" s="4" t="s">
        <v>291</v>
      </c>
      <c r="F172" s="4" t="s">
        <v>52</v>
      </c>
      <c r="G172" s="4">
        <v>3.54</v>
      </c>
      <c r="H172" s="4"/>
      <c r="I172" s="4">
        <f t="shared" si="17"/>
        <v>0</v>
      </c>
      <c r="J172" s="7" t="s">
        <v>288</v>
      </c>
    </row>
    <row r="173" customHeight="1" spans="1:11">
      <c r="A173" s="4">
        <f t="shared" si="20"/>
        <v>171</v>
      </c>
      <c r="B173" s="4" t="s">
        <v>11</v>
      </c>
      <c r="C173" s="4" t="s">
        <v>402</v>
      </c>
      <c r="D173" s="4" t="s">
        <v>403</v>
      </c>
      <c r="E173" s="4" t="s">
        <v>404</v>
      </c>
      <c r="F173" s="4" t="s">
        <v>15</v>
      </c>
      <c r="G173" s="4">
        <v>110</v>
      </c>
      <c r="H173" s="4"/>
      <c r="I173" s="4">
        <f t="shared" si="17"/>
        <v>0</v>
      </c>
      <c r="K173" s="7"/>
    </row>
    <row r="174" customHeight="1" spans="1:11">
      <c r="A174" s="4">
        <f t="shared" si="20"/>
        <v>172</v>
      </c>
      <c r="B174" s="4" t="s">
        <v>11</v>
      </c>
      <c r="C174" s="4" t="s">
        <v>405</v>
      </c>
      <c r="D174" s="4" t="s">
        <v>406</v>
      </c>
      <c r="E174" s="4" t="s">
        <v>407</v>
      </c>
      <c r="F174" s="4" t="s">
        <v>52</v>
      </c>
      <c r="G174" s="4">
        <v>0.15</v>
      </c>
      <c r="H174" s="4"/>
      <c r="I174" s="4">
        <f t="shared" si="17"/>
        <v>0</v>
      </c>
      <c r="K174" s="7"/>
    </row>
    <row r="175" customHeight="1" spans="1:11">
      <c r="A175" s="4">
        <f t="shared" ref="A175:A184" si="21">ROW()-2</f>
        <v>173</v>
      </c>
      <c r="B175" s="4" t="s">
        <v>11</v>
      </c>
      <c r="C175" s="4" t="s">
        <v>408</v>
      </c>
      <c r="D175" s="4" t="s">
        <v>409</v>
      </c>
      <c r="E175" s="4" t="s">
        <v>211</v>
      </c>
      <c r="F175" s="4" t="s">
        <v>15</v>
      </c>
      <c r="G175" s="4">
        <v>6.09</v>
      </c>
      <c r="H175" s="4"/>
      <c r="I175" s="4">
        <f t="shared" si="17"/>
        <v>0</v>
      </c>
      <c r="K175" s="7"/>
    </row>
    <row r="176" customHeight="1" spans="1:11">
      <c r="A176" s="4">
        <f t="shared" si="21"/>
        <v>174</v>
      </c>
      <c r="B176" s="4" t="s">
        <v>11</v>
      </c>
      <c r="C176" s="4" t="s">
        <v>410</v>
      </c>
      <c r="D176" s="4" t="s">
        <v>411</v>
      </c>
      <c r="E176" s="4" t="s">
        <v>209</v>
      </c>
      <c r="F176" s="4" t="s">
        <v>412</v>
      </c>
      <c r="G176" s="4">
        <v>1.1</v>
      </c>
      <c r="H176" s="4"/>
      <c r="I176" s="4">
        <f t="shared" si="17"/>
        <v>0</v>
      </c>
      <c r="K176" s="7"/>
    </row>
    <row r="177" customHeight="1" spans="1:11">
      <c r="A177" s="4">
        <f t="shared" si="21"/>
        <v>175</v>
      </c>
      <c r="B177" s="4" t="s">
        <v>11</v>
      </c>
      <c r="C177" s="4" t="s">
        <v>410</v>
      </c>
      <c r="D177" s="4" t="s">
        <v>413</v>
      </c>
      <c r="E177" s="4" t="s">
        <v>211</v>
      </c>
      <c r="F177" s="4" t="s">
        <v>412</v>
      </c>
      <c r="G177" s="4">
        <v>1.4</v>
      </c>
      <c r="H177" s="4"/>
      <c r="I177" s="4">
        <f t="shared" si="17"/>
        <v>0</v>
      </c>
      <c r="K177" s="7"/>
    </row>
    <row r="178" customHeight="1" spans="1:11">
      <c r="A178" s="4">
        <f t="shared" si="21"/>
        <v>176</v>
      </c>
      <c r="B178" s="4" t="s">
        <v>11</v>
      </c>
      <c r="C178" s="4" t="s">
        <v>414</v>
      </c>
      <c r="D178" s="4" t="s">
        <v>415</v>
      </c>
      <c r="E178" s="4" t="s">
        <v>211</v>
      </c>
      <c r="F178" s="4" t="s">
        <v>416</v>
      </c>
      <c r="G178" s="4">
        <v>0.07</v>
      </c>
      <c r="H178" s="4"/>
      <c r="I178" s="4">
        <f t="shared" si="17"/>
        <v>0</v>
      </c>
      <c r="K178" s="7"/>
    </row>
    <row r="179" customHeight="1" spans="1:11">
      <c r="A179" s="4">
        <f t="shared" si="21"/>
        <v>177</v>
      </c>
      <c r="B179" s="4" t="s">
        <v>11</v>
      </c>
      <c r="C179" s="4" t="s">
        <v>417</v>
      </c>
      <c r="D179" s="4" t="s">
        <v>418</v>
      </c>
      <c r="E179" s="4" t="s">
        <v>419</v>
      </c>
      <c r="F179" s="4" t="s">
        <v>147</v>
      </c>
      <c r="G179" s="4">
        <v>24</v>
      </c>
      <c r="H179" s="4"/>
      <c r="I179" s="4">
        <f t="shared" si="17"/>
        <v>0</v>
      </c>
      <c r="K179" s="7"/>
    </row>
    <row r="180" customHeight="1" spans="1:11">
      <c r="A180" s="4">
        <f t="shared" si="21"/>
        <v>178</v>
      </c>
      <c r="B180" s="4" t="s">
        <v>11</v>
      </c>
      <c r="C180" s="4" t="s">
        <v>420</v>
      </c>
      <c r="D180" s="4" t="s">
        <v>421</v>
      </c>
      <c r="E180" s="4" t="s">
        <v>422</v>
      </c>
      <c r="F180" s="4" t="s">
        <v>15</v>
      </c>
      <c r="G180" s="4">
        <v>26</v>
      </c>
      <c r="H180" s="4"/>
      <c r="I180" s="4">
        <f t="shared" si="17"/>
        <v>0</v>
      </c>
      <c r="K180" s="7"/>
    </row>
    <row r="181" customHeight="1" spans="1:11">
      <c r="A181" s="4">
        <f t="shared" si="21"/>
        <v>179</v>
      </c>
      <c r="B181" s="4" t="s">
        <v>11</v>
      </c>
      <c r="C181" s="4" t="s">
        <v>423</v>
      </c>
      <c r="D181" s="4" t="s">
        <v>169</v>
      </c>
      <c r="E181" s="4" t="s">
        <v>424</v>
      </c>
      <c r="F181" s="4" t="s">
        <v>37</v>
      </c>
      <c r="G181" s="4">
        <v>1</v>
      </c>
      <c r="H181" s="4"/>
      <c r="I181" s="4">
        <f t="shared" ref="I181:I234" si="22">H181*G181</f>
        <v>0</v>
      </c>
      <c r="K181" s="7"/>
    </row>
    <row r="182" customHeight="1" spans="1:11">
      <c r="A182" s="4">
        <f t="shared" si="21"/>
        <v>180</v>
      </c>
      <c r="B182" s="4" t="s">
        <v>11</v>
      </c>
      <c r="C182" s="4" t="s">
        <v>423</v>
      </c>
      <c r="D182" s="4" t="s">
        <v>169</v>
      </c>
      <c r="E182" s="4" t="s">
        <v>32</v>
      </c>
      <c r="F182" s="4" t="s">
        <v>37</v>
      </c>
      <c r="G182" s="4">
        <v>1</v>
      </c>
      <c r="H182" s="4"/>
      <c r="I182" s="4">
        <f t="shared" si="22"/>
        <v>0</v>
      </c>
      <c r="K182" s="7"/>
    </row>
    <row r="183" customHeight="1" spans="1:11">
      <c r="A183" s="4">
        <f t="shared" si="21"/>
        <v>181</v>
      </c>
      <c r="B183" s="4" t="s">
        <v>11</v>
      </c>
      <c r="C183" s="4" t="s">
        <v>423</v>
      </c>
      <c r="D183" s="4" t="s">
        <v>425</v>
      </c>
      <c r="E183" s="4" t="s">
        <v>426</v>
      </c>
      <c r="F183" s="4" t="s">
        <v>427</v>
      </c>
      <c r="G183" s="4">
        <v>28</v>
      </c>
      <c r="H183" s="4"/>
      <c r="I183" s="4">
        <f t="shared" si="22"/>
        <v>0</v>
      </c>
      <c r="K183" s="7"/>
    </row>
    <row r="184" customHeight="1" spans="1:11">
      <c r="A184" s="4">
        <f t="shared" si="21"/>
        <v>182</v>
      </c>
      <c r="B184" s="4" t="s">
        <v>11</v>
      </c>
      <c r="C184" s="4" t="s">
        <v>423</v>
      </c>
      <c r="D184" s="4" t="s">
        <v>169</v>
      </c>
      <c r="E184" s="4" t="s">
        <v>428</v>
      </c>
      <c r="F184" s="4" t="s">
        <v>37</v>
      </c>
      <c r="G184" s="4">
        <v>1</v>
      </c>
      <c r="H184" s="4"/>
      <c r="I184" s="4">
        <f t="shared" si="22"/>
        <v>0</v>
      </c>
      <c r="K184" s="7"/>
    </row>
    <row r="185" customHeight="1" spans="1:11">
      <c r="A185" s="4">
        <f t="shared" ref="A185:A194" si="23">ROW()-2</f>
        <v>183</v>
      </c>
      <c r="B185" s="4" t="s">
        <v>11</v>
      </c>
      <c r="C185" s="4" t="s">
        <v>429</v>
      </c>
      <c r="D185" s="4" t="s">
        <v>430</v>
      </c>
      <c r="E185" s="4" t="s">
        <v>431</v>
      </c>
      <c r="F185" s="4" t="s">
        <v>15</v>
      </c>
      <c r="G185" s="4">
        <v>8</v>
      </c>
      <c r="H185" s="4"/>
      <c r="I185" s="4">
        <f t="shared" si="22"/>
        <v>0</v>
      </c>
      <c r="K185" s="7"/>
    </row>
    <row r="186" customHeight="1" spans="1:11">
      <c r="A186" s="4">
        <f t="shared" si="23"/>
        <v>184</v>
      </c>
      <c r="B186" s="4" t="s">
        <v>11</v>
      </c>
      <c r="C186" s="4" t="s">
        <v>432</v>
      </c>
      <c r="D186" s="4" t="s">
        <v>433</v>
      </c>
      <c r="E186" s="4" t="s">
        <v>434</v>
      </c>
      <c r="F186" s="4" t="s">
        <v>37</v>
      </c>
      <c r="G186" s="4">
        <v>238</v>
      </c>
      <c r="H186" s="4"/>
      <c r="I186" s="4">
        <f t="shared" si="22"/>
        <v>0</v>
      </c>
      <c r="K186" s="7"/>
    </row>
    <row r="187" customHeight="1" spans="1:11">
      <c r="A187" s="4">
        <f t="shared" si="23"/>
        <v>185</v>
      </c>
      <c r="B187" s="4" t="s">
        <v>11</v>
      </c>
      <c r="C187" s="4" t="s">
        <v>435</v>
      </c>
      <c r="D187" s="4" t="s">
        <v>436</v>
      </c>
      <c r="E187" s="4" t="s">
        <v>437</v>
      </c>
      <c r="F187" s="4" t="s">
        <v>52</v>
      </c>
      <c r="G187" s="4">
        <v>49.6</v>
      </c>
      <c r="H187" s="4"/>
      <c r="I187" s="4">
        <f t="shared" si="22"/>
        <v>0</v>
      </c>
      <c r="K187" s="7"/>
    </row>
    <row r="188" customHeight="1" spans="1:11">
      <c r="A188" s="4">
        <f t="shared" si="23"/>
        <v>186</v>
      </c>
      <c r="B188" s="4" t="s">
        <v>11</v>
      </c>
      <c r="C188" s="4" t="s">
        <v>438</v>
      </c>
      <c r="D188" s="4" t="s">
        <v>439</v>
      </c>
      <c r="E188" s="4" t="s">
        <v>440</v>
      </c>
      <c r="F188" s="4" t="s">
        <v>69</v>
      </c>
      <c r="G188" s="4">
        <v>290</v>
      </c>
      <c r="H188" s="4"/>
      <c r="I188" s="4">
        <f t="shared" si="22"/>
        <v>0</v>
      </c>
      <c r="K188" s="7"/>
    </row>
    <row r="189" customHeight="1" spans="1:11">
      <c r="A189" s="4">
        <f t="shared" si="23"/>
        <v>187</v>
      </c>
      <c r="B189" s="4" t="s">
        <v>11</v>
      </c>
      <c r="C189" s="4" t="s">
        <v>441</v>
      </c>
      <c r="D189" s="4" t="s">
        <v>442</v>
      </c>
      <c r="E189" s="4" t="s">
        <v>443</v>
      </c>
      <c r="F189" s="4" t="s">
        <v>69</v>
      </c>
      <c r="G189" s="4">
        <v>150</v>
      </c>
      <c r="H189" s="4"/>
      <c r="I189" s="4">
        <f t="shared" si="22"/>
        <v>0</v>
      </c>
      <c r="K189" s="7"/>
    </row>
    <row r="190" customHeight="1" spans="1:10">
      <c r="A190" s="4">
        <f t="shared" si="23"/>
        <v>188</v>
      </c>
      <c r="B190" s="4" t="s">
        <v>11</v>
      </c>
      <c r="C190" s="4" t="s">
        <v>444</v>
      </c>
      <c r="D190" s="4" t="s">
        <v>445</v>
      </c>
      <c r="E190" s="4" t="s">
        <v>211</v>
      </c>
      <c r="F190" s="4" t="s">
        <v>147</v>
      </c>
      <c r="G190" s="4">
        <v>1.5</v>
      </c>
      <c r="H190" s="4"/>
      <c r="I190" s="4">
        <f t="shared" si="22"/>
        <v>0</v>
      </c>
      <c r="J190" s="7" t="s">
        <v>446</v>
      </c>
    </row>
    <row r="191" customHeight="1" spans="1:11">
      <c r="A191" s="4">
        <f t="shared" si="23"/>
        <v>189</v>
      </c>
      <c r="B191" s="4" t="s">
        <v>11</v>
      </c>
      <c r="C191" s="4" t="s">
        <v>444</v>
      </c>
      <c r="D191" s="4" t="s">
        <v>447</v>
      </c>
      <c r="E191" s="4" t="s">
        <v>448</v>
      </c>
      <c r="F191" s="4" t="s">
        <v>147</v>
      </c>
      <c r="G191" s="4">
        <v>2.25</v>
      </c>
      <c r="H191" s="4"/>
      <c r="I191" s="4">
        <f t="shared" si="22"/>
        <v>0</v>
      </c>
      <c r="K191" s="7"/>
    </row>
    <row r="192" customHeight="1" spans="1:11">
      <c r="A192" s="4">
        <f t="shared" si="23"/>
        <v>190</v>
      </c>
      <c r="B192" s="4" t="s">
        <v>11</v>
      </c>
      <c r="C192" s="4" t="s">
        <v>449</v>
      </c>
      <c r="D192" s="4" t="s">
        <v>450</v>
      </c>
      <c r="E192" s="4" t="s">
        <v>209</v>
      </c>
      <c r="F192" s="4" t="s">
        <v>52</v>
      </c>
      <c r="G192" s="4">
        <v>0.01</v>
      </c>
      <c r="H192" s="4"/>
      <c r="I192" s="4">
        <f t="shared" si="22"/>
        <v>0</v>
      </c>
      <c r="K192" s="7"/>
    </row>
    <row r="193" customHeight="1" spans="1:11">
      <c r="A193" s="4">
        <f t="shared" si="23"/>
        <v>191</v>
      </c>
      <c r="B193" s="4" t="s">
        <v>11</v>
      </c>
      <c r="C193" s="4" t="s">
        <v>449</v>
      </c>
      <c r="D193" s="4" t="s">
        <v>451</v>
      </c>
      <c r="E193" s="4" t="s">
        <v>211</v>
      </c>
      <c r="F193" s="4" t="s">
        <v>52</v>
      </c>
      <c r="G193" s="4">
        <v>0.01</v>
      </c>
      <c r="H193" s="4"/>
      <c r="I193" s="4">
        <f t="shared" si="22"/>
        <v>0</v>
      </c>
      <c r="K193" s="7"/>
    </row>
    <row r="194" customHeight="1" spans="1:11">
      <c r="A194" s="4">
        <f t="shared" si="23"/>
        <v>192</v>
      </c>
      <c r="B194" s="4" t="s">
        <v>11</v>
      </c>
      <c r="C194" s="4" t="s">
        <v>449</v>
      </c>
      <c r="D194" s="4" t="s">
        <v>452</v>
      </c>
      <c r="E194" s="4" t="s">
        <v>453</v>
      </c>
      <c r="F194" s="4" t="s">
        <v>52</v>
      </c>
      <c r="G194" s="4">
        <v>0.07</v>
      </c>
      <c r="H194" s="4"/>
      <c r="I194" s="4">
        <f t="shared" si="22"/>
        <v>0</v>
      </c>
      <c r="K194" s="7"/>
    </row>
    <row r="195" customHeight="1" spans="1:11">
      <c r="A195" s="4">
        <f t="shared" ref="A195:A204" si="24">ROW()-2</f>
        <v>193</v>
      </c>
      <c r="B195" s="4" t="s">
        <v>11</v>
      </c>
      <c r="C195" s="4" t="s">
        <v>449</v>
      </c>
      <c r="D195" s="4" t="s">
        <v>454</v>
      </c>
      <c r="E195" s="4" t="s">
        <v>455</v>
      </c>
      <c r="F195" s="4" t="s">
        <v>52</v>
      </c>
      <c r="G195" s="4">
        <v>0.07</v>
      </c>
      <c r="H195" s="4"/>
      <c r="I195" s="4">
        <f t="shared" si="22"/>
        <v>0</v>
      </c>
      <c r="K195" s="7"/>
    </row>
    <row r="196" customHeight="1" spans="1:11">
      <c r="A196" s="4">
        <f t="shared" si="24"/>
        <v>194</v>
      </c>
      <c r="B196" s="4" t="s">
        <v>11</v>
      </c>
      <c r="C196" s="4" t="s">
        <v>456</v>
      </c>
      <c r="D196" s="4" t="s">
        <v>457</v>
      </c>
      <c r="E196" s="4" t="s">
        <v>211</v>
      </c>
      <c r="F196" s="4" t="s">
        <v>168</v>
      </c>
      <c r="G196" s="4">
        <v>0.3</v>
      </c>
      <c r="H196" s="4"/>
      <c r="I196" s="4">
        <f t="shared" si="22"/>
        <v>0</v>
      </c>
      <c r="K196" s="7"/>
    </row>
    <row r="197" customHeight="1" spans="1:11">
      <c r="A197" s="4">
        <f t="shared" si="24"/>
        <v>195</v>
      </c>
      <c r="B197" s="4" t="s">
        <v>11</v>
      </c>
      <c r="C197" s="4" t="s">
        <v>456</v>
      </c>
      <c r="D197" s="4" t="s">
        <v>458</v>
      </c>
      <c r="E197" s="4" t="s">
        <v>459</v>
      </c>
      <c r="F197" s="4" t="s">
        <v>168</v>
      </c>
      <c r="G197" s="4">
        <v>0.3</v>
      </c>
      <c r="H197" s="8"/>
      <c r="I197" s="4">
        <f t="shared" si="22"/>
        <v>0</v>
      </c>
      <c r="K197" s="7"/>
    </row>
    <row r="198" customHeight="1" spans="1:11">
      <c r="A198" s="4">
        <f t="shared" si="24"/>
        <v>196</v>
      </c>
      <c r="B198" s="4" t="s">
        <v>11</v>
      </c>
      <c r="C198" s="4" t="s">
        <v>456</v>
      </c>
      <c r="D198" s="4" t="s">
        <v>460</v>
      </c>
      <c r="E198" s="4" t="s">
        <v>448</v>
      </c>
      <c r="F198" s="4" t="s">
        <v>168</v>
      </c>
      <c r="G198" s="4">
        <v>0.3</v>
      </c>
      <c r="H198" s="4"/>
      <c r="I198" s="4">
        <f t="shared" si="22"/>
        <v>0</v>
      </c>
      <c r="K198" s="7"/>
    </row>
    <row r="199" customHeight="1" spans="1:11">
      <c r="A199" s="4">
        <f t="shared" si="24"/>
        <v>197</v>
      </c>
      <c r="B199" s="4" t="s">
        <v>11</v>
      </c>
      <c r="C199" s="4" t="s">
        <v>456</v>
      </c>
      <c r="D199" s="4" t="s">
        <v>461</v>
      </c>
      <c r="E199" s="4" t="s">
        <v>448</v>
      </c>
      <c r="F199" s="4" t="s">
        <v>168</v>
      </c>
      <c r="G199" s="4">
        <v>0.3</v>
      </c>
      <c r="H199" s="4"/>
      <c r="I199" s="4">
        <f t="shared" si="22"/>
        <v>0</v>
      </c>
      <c r="K199" s="7"/>
    </row>
    <row r="200" customHeight="1" spans="1:11">
      <c r="A200" s="4">
        <f t="shared" si="24"/>
        <v>198</v>
      </c>
      <c r="B200" s="4" t="s">
        <v>11</v>
      </c>
      <c r="C200" s="4" t="s">
        <v>456</v>
      </c>
      <c r="D200" s="4" t="s">
        <v>462</v>
      </c>
      <c r="E200" s="4" t="s">
        <v>448</v>
      </c>
      <c r="F200" s="4" t="s">
        <v>168</v>
      </c>
      <c r="G200" s="4">
        <v>0.3</v>
      </c>
      <c r="H200" s="4"/>
      <c r="I200" s="4">
        <f t="shared" si="22"/>
        <v>0</v>
      </c>
      <c r="K200" s="7"/>
    </row>
    <row r="201" customHeight="1" spans="1:11">
      <c r="A201" s="4">
        <f t="shared" si="24"/>
        <v>199</v>
      </c>
      <c r="B201" s="4" t="s">
        <v>11</v>
      </c>
      <c r="C201" s="4" t="s">
        <v>463</v>
      </c>
      <c r="D201" s="4" t="s">
        <v>464</v>
      </c>
      <c r="E201" s="4" t="s">
        <v>465</v>
      </c>
      <c r="F201" s="4" t="s">
        <v>15</v>
      </c>
      <c r="G201" s="4">
        <v>36</v>
      </c>
      <c r="H201" s="4"/>
      <c r="I201" s="4">
        <f t="shared" si="22"/>
        <v>0</v>
      </c>
      <c r="K201" s="7"/>
    </row>
    <row r="202" customHeight="1" spans="1:11">
      <c r="A202" s="4">
        <f t="shared" si="24"/>
        <v>200</v>
      </c>
      <c r="B202" s="4" t="s">
        <v>11</v>
      </c>
      <c r="C202" s="4" t="s">
        <v>466</v>
      </c>
      <c r="D202" s="4" t="s">
        <v>467</v>
      </c>
      <c r="E202" s="4" t="s">
        <v>468</v>
      </c>
      <c r="F202" s="4" t="s">
        <v>168</v>
      </c>
      <c r="G202" s="4">
        <v>252</v>
      </c>
      <c r="H202" s="4"/>
      <c r="I202" s="4">
        <f t="shared" si="22"/>
        <v>0</v>
      </c>
      <c r="K202" s="7"/>
    </row>
    <row r="203" customHeight="1" spans="1:11">
      <c r="A203" s="4">
        <f t="shared" si="24"/>
        <v>201</v>
      </c>
      <c r="B203" s="4" t="s">
        <v>11</v>
      </c>
      <c r="C203" s="4" t="s">
        <v>469</v>
      </c>
      <c r="D203" s="4" t="s">
        <v>470</v>
      </c>
      <c r="E203" s="4" t="s">
        <v>471</v>
      </c>
      <c r="F203" s="4" t="s">
        <v>52</v>
      </c>
      <c r="G203" s="4">
        <v>1.5</v>
      </c>
      <c r="H203" s="4"/>
      <c r="I203" s="4">
        <f t="shared" si="22"/>
        <v>0</v>
      </c>
      <c r="K203" s="7"/>
    </row>
    <row r="204" customHeight="1" spans="1:11">
      <c r="A204" s="4">
        <f t="shared" si="24"/>
        <v>202</v>
      </c>
      <c r="B204" s="4" t="s">
        <v>11</v>
      </c>
      <c r="C204" s="4" t="s">
        <v>469</v>
      </c>
      <c r="D204" s="4" t="s">
        <v>472</v>
      </c>
      <c r="E204" s="4" t="s">
        <v>471</v>
      </c>
      <c r="F204" s="4" t="s">
        <v>52</v>
      </c>
      <c r="G204" s="4">
        <v>1.2</v>
      </c>
      <c r="H204" s="4"/>
      <c r="I204" s="4">
        <f t="shared" si="22"/>
        <v>0</v>
      </c>
      <c r="K204" s="7"/>
    </row>
    <row r="205" customHeight="1" spans="1:11">
      <c r="A205" s="4">
        <f t="shared" ref="A205:A214" si="25">ROW()-2</f>
        <v>203</v>
      </c>
      <c r="B205" s="4" t="s">
        <v>11</v>
      </c>
      <c r="C205" s="4" t="s">
        <v>469</v>
      </c>
      <c r="D205" s="4" t="s">
        <v>473</v>
      </c>
      <c r="E205" s="4" t="s">
        <v>471</v>
      </c>
      <c r="F205" s="4" t="s">
        <v>52</v>
      </c>
      <c r="G205" s="4">
        <v>1</v>
      </c>
      <c r="H205" s="4"/>
      <c r="I205" s="4">
        <f t="shared" si="22"/>
        <v>0</v>
      </c>
      <c r="K205" s="7"/>
    </row>
    <row r="206" customHeight="1" spans="1:11">
      <c r="A206" s="4">
        <f t="shared" si="25"/>
        <v>204</v>
      </c>
      <c r="B206" s="4" t="s">
        <v>11</v>
      </c>
      <c r="C206" s="4" t="s">
        <v>469</v>
      </c>
      <c r="D206" s="4" t="s">
        <v>474</v>
      </c>
      <c r="E206" s="4" t="s">
        <v>471</v>
      </c>
      <c r="F206" s="4" t="s">
        <v>52</v>
      </c>
      <c r="G206" s="4">
        <v>1.35</v>
      </c>
      <c r="H206" s="4"/>
      <c r="I206" s="4">
        <f t="shared" si="22"/>
        <v>0</v>
      </c>
      <c r="K206" s="7"/>
    </row>
    <row r="207" customHeight="1" spans="1:11">
      <c r="A207" s="4">
        <f t="shared" si="25"/>
        <v>205</v>
      </c>
      <c r="B207" s="4" t="s">
        <v>11</v>
      </c>
      <c r="C207" s="4" t="s">
        <v>469</v>
      </c>
      <c r="D207" s="4" t="s">
        <v>475</v>
      </c>
      <c r="E207" s="4" t="s">
        <v>471</v>
      </c>
      <c r="F207" s="4" t="s">
        <v>52</v>
      </c>
      <c r="G207" s="4">
        <v>1.1</v>
      </c>
      <c r="H207" s="4"/>
      <c r="I207" s="4">
        <f t="shared" si="22"/>
        <v>0</v>
      </c>
      <c r="K207" s="7"/>
    </row>
    <row r="208" customHeight="1" spans="1:11">
      <c r="A208" s="4">
        <f t="shared" si="25"/>
        <v>206</v>
      </c>
      <c r="B208" s="4" t="s">
        <v>11</v>
      </c>
      <c r="C208" s="4" t="s">
        <v>476</v>
      </c>
      <c r="D208" s="4" t="s">
        <v>477</v>
      </c>
      <c r="E208" s="4" t="s">
        <v>478</v>
      </c>
      <c r="F208" s="4" t="s">
        <v>168</v>
      </c>
      <c r="G208" s="4">
        <v>252</v>
      </c>
      <c r="H208" s="4"/>
      <c r="I208" s="4">
        <f t="shared" si="22"/>
        <v>0</v>
      </c>
      <c r="K208" s="7"/>
    </row>
    <row r="209" customHeight="1" spans="1:11">
      <c r="A209" s="4">
        <f t="shared" si="25"/>
        <v>207</v>
      </c>
      <c r="B209" s="4" t="s">
        <v>11</v>
      </c>
      <c r="C209" s="4" t="s">
        <v>476</v>
      </c>
      <c r="D209" s="4" t="s">
        <v>479</v>
      </c>
      <c r="E209" s="4" t="s">
        <v>480</v>
      </c>
      <c r="F209" s="4" t="s">
        <v>168</v>
      </c>
      <c r="G209" s="4">
        <v>116.64</v>
      </c>
      <c r="H209" s="4"/>
      <c r="I209" s="4">
        <f t="shared" si="22"/>
        <v>0</v>
      </c>
      <c r="K209" s="7"/>
    </row>
    <row r="210" customHeight="1" spans="1:11">
      <c r="A210" s="4">
        <f t="shared" si="25"/>
        <v>208</v>
      </c>
      <c r="B210" s="4" t="s">
        <v>11</v>
      </c>
      <c r="C210" s="4" t="s">
        <v>481</v>
      </c>
      <c r="D210" s="4" t="s">
        <v>482</v>
      </c>
      <c r="E210" s="4" t="s">
        <v>483</v>
      </c>
      <c r="F210" s="4" t="s">
        <v>52</v>
      </c>
      <c r="G210" s="4">
        <v>110</v>
      </c>
      <c r="H210" s="4"/>
      <c r="I210" s="4">
        <f t="shared" si="22"/>
        <v>0</v>
      </c>
      <c r="K210" s="7"/>
    </row>
    <row r="211" customHeight="1" spans="1:11">
      <c r="A211" s="4">
        <f t="shared" si="25"/>
        <v>209</v>
      </c>
      <c r="B211" s="4" t="s">
        <v>11</v>
      </c>
      <c r="C211" s="4" t="s">
        <v>481</v>
      </c>
      <c r="D211" s="4" t="s">
        <v>484</v>
      </c>
      <c r="E211" s="4" t="s">
        <v>483</v>
      </c>
      <c r="F211" s="4" t="s">
        <v>52</v>
      </c>
      <c r="G211" s="4">
        <v>110</v>
      </c>
      <c r="H211" s="4"/>
      <c r="I211" s="4">
        <f t="shared" si="22"/>
        <v>0</v>
      </c>
      <c r="K211" s="7"/>
    </row>
    <row r="212" customHeight="1" spans="1:11">
      <c r="A212" s="4">
        <f t="shared" si="25"/>
        <v>210</v>
      </c>
      <c r="B212" s="4" t="s">
        <v>11</v>
      </c>
      <c r="C212" s="4" t="s">
        <v>485</v>
      </c>
      <c r="D212" s="4" t="s">
        <v>486</v>
      </c>
      <c r="E212" s="4" t="s">
        <v>487</v>
      </c>
      <c r="F212" s="4" t="s">
        <v>65</v>
      </c>
      <c r="G212" s="4">
        <v>14.42</v>
      </c>
      <c r="H212" s="4"/>
      <c r="I212" s="4">
        <f t="shared" si="22"/>
        <v>0</v>
      </c>
      <c r="K212" s="7"/>
    </row>
    <row r="213" customHeight="1" spans="1:11">
      <c r="A213" s="4">
        <f t="shared" si="25"/>
        <v>211</v>
      </c>
      <c r="B213" s="4" t="s">
        <v>11</v>
      </c>
      <c r="C213" s="4" t="s">
        <v>485</v>
      </c>
      <c r="D213" s="4" t="s">
        <v>488</v>
      </c>
      <c r="E213" s="4" t="s">
        <v>489</v>
      </c>
      <c r="F213" s="4" t="s">
        <v>15</v>
      </c>
      <c r="G213" s="4">
        <v>26</v>
      </c>
      <c r="H213" s="4"/>
      <c r="I213" s="4">
        <f t="shared" si="22"/>
        <v>0</v>
      </c>
      <c r="K213" s="7"/>
    </row>
    <row r="214" customHeight="1" spans="1:11">
      <c r="A214" s="4">
        <f t="shared" si="25"/>
        <v>212</v>
      </c>
      <c r="B214" s="4" t="s">
        <v>11</v>
      </c>
      <c r="C214" s="4" t="s">
        <v>485</v>
      </c>
      <c r="D214" s="4" t="s">
        <v>490</v>
      </c>
      <c r="E214" s="4" t="s">
        <v>422</v>
      </c>
      <c r="F214" s="4" t="s">
        <v>15</v>
      </c>
      <c r="G214" s="4">
        <v>26</v>
      </c>
      <c r="H214" s="4"/>
      <c r="I214" s="4">
        <f t="shared" si="22"/>
        <v>0</v>
      </c>
      <c r="K214" s="7"/>
    </row>
    <row r="215" customHeight="1" spans="1:11">
      <c r="A215" s="4">
        <f t="shared" ref="A215:A224" si="26">ROW()-2</f>
        <v>213</v>
      </c>
      <c r="B215" s="4" t="s">
        <v>11</v>
      </c>
      <c r="C215" s="4" t="s">
        <v>491</v>
      </c>
      <c r="D215" s="4" t="s">
        <v>15</v>
      </c>
      <c r="E215" s="4" t="s">
        <v>492</v>
      </c>
      <c r="F215" s="4" t="s">
        <v>15</v>
      </c>
      <c r="G215" s="4">
        <v>5.81</v>
      </c>
      <c r="H215" s="4"/>
      <c r="I215" s="4">
        <f t="shared" si="22"/>
        <v>0</v>
      </c>
      <c r="K215" s="7"/>
    </row>
    <row r="216" customHeight="1" spans="1:11">
      <c r="A216" s="4">
        <f t="shared" si="26"/>
        <v>214</v>
      </c>
      <c r="B216" s="4" t="s">
        <v>11</v>
      </c>
      <c r="C216" s="4" t="s">
        <v>493</v>
      </c>
      <c r="D216" s="4" t="s">
        <v>494</v>
      </c>
      <c r="E216" s="4" t="s">
        <v>272</v>
      </c>
      <c r="F216" s="4" t="s">
        <v>65</v>
      </c>
      <c r="G216" s="4">
        <v>90.24</v>
      </c>
      <c r="H216" s="4"/>
      <c r="I216" s="4">
        <f t="shared" si="22"/>
        <v>0</v>
      </c>
      <c r="K216" s="16"/>
    </row>
    <row r="217" customHeight="1" spans="1:11">
      <c r="A217" s="4">
        <f t="shared" si="26"/>
        <v>215</v>
      </c>
      <c r="B217" s="4" t="s">
        <v>11</v>
      </c>
      <c r="C217" s="4" t="s">
        <v>493</v>
      </c>
      <c r="D217" s="4" t="s">
        <v>495</v>
      </c>
      <c r="E217" s="4" t="s">
        <v>272</v>
      </c>
      <c r="F217" s="4" t="s">
        <v>65</v>
      </c>
      <c r="G217" s="4">
        <v>90.24</v>
      </c>
      <c r="H217" s="4"/>
      <c r="I217" s="4">
        <f t="shared" si="22"/>
        <v>0</v>
      </c>
      <c r="K217" s="16"/>
    </row>
    <row r="218" customHeight="1" spans="1:11">
      <c r="A218" s="4">
        <f t="shared" si="26"/>
        <v>216</v>
      </c>
      <c r="B218" s="4" t="s">
        <v>11</v>
      </c>
      <c r="C218" s="4" t="s">
        <v>493</v>
      </c>
      <c r="D218" s="4" t="s">
        <v>496</v>
      </c>
      <c r="E218" s="5" t="s">
        <v>272</v>
      </c>
      <c r="F218" s="4" t="s">
        <v>101</v>
      </c>
      <c r="G218" s="4">
        <v>254.4</v>
      </c>
      <c r="H218" s="4"/>
      <c r="I218" s="4">
        <f t="shared" si="22"/>
        <v>0</v>
      </c>
      <c r="K218" s="16"/>
    </row>
    <row r="219" customHeight="1" spans="1:11">
      <c r="A219" s="4">
        <f t="shared" si="26"/>
        <v>217</v>
      </c>
      <c r="B219" s="4" t="s">
        <v>11</v>
      </c>
      <c r="C219" s="4" t="s">
        <v>497</v>
      </c>
      <c r="D219" s="4" t="s">
        <v>498</v>
      </c>
      <c r="E219" s="4" t="s">
        <v>272</v>
      </c>
      <c r="F219" s="4" t="s">
        <v>143</v>
      </c>
      <c r="G219" s="4">
        <v>38.4</v>
      </c>
      <c r="H219" s="4"/>
      <c r="I219" s="4">
        <f t="shared" si="22"/>
        <v>0</v>
      </c>
      <c r="K219" s="16"/>
    </row>
    <row r="220" customHeight="1" spans="1:11">
      <c r="A220" s="4">
        <f t="shared" si="26"/>
        <v>218</v>
      </c>
      <c r="B220" s="4" t="s">
        <v>11</v>
      </c>
      <c r="C220" s="4" t="s">
        <v>497</v>
      </c>
      <c r="D220" s="4" t="s">
        <v>499</v>
      </c>
      <c r="E220" s="4" t="s">
        <v>272</v>
      </c>
      <c r="F220" s="4" t="s">
        <v>383</v>
      </c>
      <c r="G220" s="4">
        <v>38.4</v>
      </c>
      <c r="H220" s="4"/>
      <c r="I220" s="4">
        <f t="shared" si="22"/>
        <v>0</v>
      </c>
      <c r="K220" s="16"/>
    </row>
    <row r="221" customHeight="1" spans="1:11">
      <c r="A221" s="4">
        <f t="shared" si="26"/>
        <v>219</v>
      </c>
      <c r="B221" s="4" t="s">
        <v>11</v>
      </c>
      <c r="C221" s="4" t="s">
        <v>500</v>
      </c>
      <c r="D221" s="4" t="s">
        <v>501</v>
      </c>
      <c r="E221" s="4" t="s">
        <v>272</v>
      </c>
      <c r="F221" s="4" t="s">
        <v>15</v>
      </c>
      <c r="G221" s="4">
        <v>490</v>
      </c>
      <c r="H221" s="4"/>
      <c r="I221" s="4">
        <f t="shared" si="22"/>
        <v>0</v>
      </c>
      <c r="K221" s="16"/>
    </row>
    <row r="222" customHeight="1" spans="1:11">
      <c r="A222" s="4">
        <f t="shared" si="26"/>
        <v>220</v>
      </c>
      <c r="B222" s="4" t="s">
        <v>11</v>
      </c>
      <c r="C222" s="4" t="s">
        <v>500</v>
      </c>
      <c r="D222" s="4" t="s">
        <v>502</v>
      </c>
      <c r="E222" s="4" t="s">
        <v>272</v>
      </c>
      <c r="F222" s="4" t="s">
        <v>15</v>
      </c>
      <c r="G222" s="4">
        <v>490</v>
      </c>
      <c r="H222" s="4"/>
      <c r="I222" s="4">
        <f t="shared" si="22"/>
        <v>0</v>
      </c>
      <c r="K222" s="16"/>
    </row>
    <row r="223" customHeight="1" spans="1:11">
      <c r="A223" s="4">
        <f t="shared" si="26"/>
        <v>221</v>
      </c>
      <c r="B223" s="4" t="s">
        <v>11</v>
      </c>
      <c r="C223" s="4" t="s">
        <v>503</v>
      </c>
      <c r="D223" s="4" t="s">
        <v>504</v>
      </c>
      <c r="E223" s="4" t="s">
        <v>505</v>
      </c>
      <c r="F223" s="4" t="s">
        <v>15</v>
      </c>
      <c r="G223" s="4">
        <v>10.15</v>
      </c>
      <c r="H223" s="4"/>
      <c r="I223" s="4">
        <f t="shared" si="22"/>
        <v>0</v>
      </c>
      <c r="K223" s="17"/>
    </row>
    <row r="224" customHeight="1" spans="1:10">
      <c r="A224" s="4">
        <f t="shared" si="26"/>
        <v>222</v>
      </c>
      <c r="B224" s="4" t="s">
        <v>11</v>
      </c>
      <c r="C224" s="9" t="s">
        <v>506</v>
      </c>
      <c r="D224" s="9"/>
      <c r="E224" s="10"/>
      <c r="F224" s="9" t="s">
        <v>507</v>
      </c>
      <c r="G224" s="11"/>
      <c r="H224" s="9"/>
      <c r="I224" s="4">
        <f t="shared" si="22"/>
        <v>0</v>
      </c>
      <c r="J224" s="18"/>
    </row>
    <row r="225" customHeight="1" spans="1:10">
      <c r="A225" s="4">
        <f t="shared" ref="A225:A234" si="27">ROW()-2</f>
        <v>223</v>
      </c>
      <c r="B225" s="4" t="s">
        <v>11</v>
      </c>
      <c r="C225" s="9" t="s">
        <v>508</v>
      </c>
      <c r="D225" s="9"/>
      <c r="E225" s="10"/>
      <c r="F225" s="9" t="s">
        <v>69</v>
      </c>
      <c r="G225" s="11"/>
      <c r="H225" s="9"/>
      <c r="I225" s="4">
        <f t="shared" si="22"/>
        <v>0</v>
      </c>
      <c r="J225" s="18"/>
    </row>
    <row r="226" customHeight="1" spans="1:10">
      <c r="A226" s="4">
        <f t="shared" si="27"/>
        <v>224</v>
      </c>
      <c r="B226" s="4" t="s">
        <v>11</v>
      </c>
      <c r="C226" s="9" t="s">
        <v>509</v>
      </c>
      <c r="D226" s="9"/>
      <c r="E226" s="10"/>
      <c r="F226" s="9" t="s">
        <v>147</v>
      </c>
      <c r="G226" s="11"/>
      <c r="H226" s="9"/>
      <c r="I226" s="4">
        <f t="shared" si="22"/>
        <v>0</v>
      </c>
      <c r="J226" s="18"/>
    </row>
    <row r="227" customHeight="1" spans="1:10">
      <c r="A227" s="4">
        <f t="shared" si="27"/>
        <v>225</v>
      </c>
      <c r="B227" s="4" t="s">
        <v>11</v>
      </c>
      <c r="C227" s="9" t="s">
        <v>510</v>
      </c>
      <c r="D227" s="9"/>
      <c r="E227" s="10"/>
      <c r="F227" s="9" t="s">
        <v>15</v>
      </c>
      <c r="G227" s="11"/>
      <c r="H227" s="9"/>
      <c r="I227" s="4">
        <f t="shared" si="22"/>
        <v>0</v>
      </c>
      <c r="J227" s="18"/>
    </row>
    <row r="228" customHeight="1" spans="1:10">
      <c r="A228" s="4">
        <f t="shared" si="27"/>
        <v>226</v>
      </c>
      <c r="B228" s="4" t="s">
        <v>11</v>
      </c>
      <c r="C228" s="9" t="s">
        <v>511</v>
      </c>
      <c r="D228" s="9"/>
      <c r="E228" s="10"/>
      <c r="F228" s="9" t="s">
        <v>15</v>
      </c>
      <c r="G228" s="11"/>
      <c r="H228" s="9"/>
      <c r="I228" s="4">
        <f t="shared" si="22"/>
        <v>0</v>
      </c>
      <c r="J228" s="18"/>
    </row>
    <row r="229" customHeight="1" spans="1:10">
      <c r="A229" s="4">
        <f t="shared" si="27"/>
        <v>227</v>
      </c>
      <c r="B229" s="4" t="s">
        <v>11</v>
      </c>
      <c r="C229" s="9" t="s">
        <v>512</v>
      </c>
      <c r="D229" s="12"/>
      <c r="E229" s="10"/>
      <c r="F229" s="9" t="s">
        <v>33</v>
      </c>
      <c r="G229" s="11"/>
      <c r="H229" s="9"/>
      <c r="I229" s="4">
        <f t="shared" si="22"/>
        <v>0</v>
      </c>
      <c r="J229" s="19"/>
    </row>
    <row r="230" customHeight="1" spans="1:10">
      <c r="A230" s="4">
        <f t="shared" si="27"/>
        <v>228</v>
      </c>
      <c r="B230" s="4" t="s">
        <v>11</v>
      </c>
      <c r="C230" s="13" t="s">
        <v>513</v>
      </c>
      <c r="D230" s="13" t="s">
        <v>514</v>
      </c>
      <c r="E230" s="13" t="s">
        <v>515</v>
      </c>
      <c r="F230" s="14"/>
      <c r="G230" s="10"/>
      <c r="H230" s="10"/>
      <c r="I230" s="4">
        <f t="shared" si="22"/>
        <v>0</v>
      </c>
      <c r="J230" s="17"/>
    </row>
    <row r="231" customHeight="1" spans="1:10">
      <c r="A231" s="4">
        <f t="shared" si="27"/>
        <v>229</v>
      </c>
      <c r="B231" s="4" t="s">
        <v>11</v>
      </c>
      <c r="C231" s="13" t="s">
        <v>513</v>
      </c>
      <c r="D231" s="13" t="s">
        <v>516</v>
      </c>
      <c r="E231" s="13" t="s">
        <v>515</v>
      </c>
      <c r="F231" s="14"/>
      <c r="G231" s="10"/>
      <c r="H231" s="10"/>
      <c r="I231" s="4">
        <f t="shared" si="22"/>
        <v>0</v>
      </c>
      <c r="J231" s="17"/>
    </row>
    <row r="232" customHeight="1" spans="1:10">
      <c r="A232" s="4">
        <f t="shared" si="27"/>
        <v>230</v>
      </c>
      <c r="B232" s="4" t="s">
        <v>11</v>
      </c>
      <c r="C232" s="13" t="s">
        <v>513</v>
      </c>
      <c r="D232" s="13" t="s">
        <v>517</v>
      </c>
      <c r="E232" s="13" t="s">
        <v>515</v>
      </c>
      <c r="F232" s="14"/>
      <c r="G232" s="10"/>
      <c r="H232" s="10"/>
      <c r="I232" s="4">
        <f t="shared" si="22"/>
        <v>0</v>
      </c>
      <c r="J232" s="17"/>
    </row>
    <row r="233" customHeight="1" spans="1:10">
      <c r="A233" s="4">
        <f t="shared" si="27"/>
        <v>231</v>
      </c>
      <c r="B233" s="4" t="s">
        <v>11</v>
      </c>
      <c r="C233" s="13" t="s">
        <v>513</v>
      </c>
      <c r="D233" s="13" t="s">
        <v>518</v>
      </c>
      <c r="E233" s="13" t="s">
        <v>515</v>
      </c>
      <c r="F233" s="14"/>
      <c r="G233" s="10"/>
      <c r="H233" s="10"/>
      <c r="I233" s="4">
        <f t="shared" si="22"/>
        <v>0</v>
      </c>
      <c r="J233" s="17"/>
    </row>
    <row r="234" customHeight="1" spans="1:10">
      <c r="A234" s="4">
        <f t="shared" si="27"/>
        <v>232</v>
      </c>
      <c r="B234" s="4" t="s">
        <v>11</v>
      </c>
      <c r="C234" s="13" t="s">
        <v>513</v>
      </c>
      <c r="D234" s="13" t="s">
        <v>519</v>
      </c>
      <c r="E234" s="13" t="s">
        <v>515</v>
      </c>
      <c r="F234" s="14"/>
      <c r="G234" s="10"/>
      <c r="H234" s="10"/>
      <c r="I234" s="4">
        <f t="shared" si="22"/>
        <v>0</v>
      </c>
      <c r="J234" s="17"/>
    </row>
    <row r="237" customHeight="1" spans="8:10">
      <c r="H237" s="15"/>
      <c r="I237" s="20"/>
      <c r="J237" s="20"/>
    </row>
    <row r="238" customHeight="1" spans="8:10">
      <c r="H238" s="15"/>
      <c r="I238" s="20"/>
      <c r="J238" s="20"/>
    </row>
  </sheetData>
  <autoFilter xmlns:etc="http://www.wps.cn/officeDocument/2017/etCustomData" ref="A1:L238" etc:filterBottomFollowUsedRange="0">
    <extLst/>
  </autoFilter>
  <mergeCells count="3">
    <mergeCell ref="A1:J1"/>
    <mergeCell ref="H237:J237"/>
    <mergeCell ref="H238:J2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2024-07-15T08:29:00Z</dcterms:created>
  <dcterms:modified xsi:type="dcterms:W3CDTF">2024-09-29T07:55:28Z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7B260273DE654DD29CA81A44FF578C4F_11</vt:lpwstr>
  </property>
  <property fmtid="{D5CDD505-2E9C-101B-9397-08002B2CF9AE}" pid="3" name="KSOProductBuildVer">
    <vt:lpwstr>2052-12.1.0.18276</vt:lpwstr>
  </property>
</Properties>
</file>