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5" tabRatio="823"/>
  </bookViews>
  <sheets>
    <sheet name="246" sheetId="4" r:id="rId1"/>
  </sheets>
  <definedNames>
    <definedName name="_xlnm._FilterDatabase" localSheetId="0" hidden="1">'246'!$A$1:$L$290</definedName>
    <definedName name="_xlnm.Print_Titles" localSheetId="0">'246'!$2:$2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<sst xmlns="http://schemas.openxmlformats.org/spreadsheetml/2006/main" count="1445" uniqueCount="609">
  <si>
    <t>六安市中医院普通医用耗材带量采购项目产品表（通用材料包）</t>
  </si>
  <si>
    <t>序号</t>
  </si>
  <si>
    <t>包别</t>
  </si>
  <si>
    <t>商品名称</t>
  </si>
  <si>
    <t>商品规格</t>
  </si>
  <si>
    <t>生产厂家</t>
  </si>
  <si>
    <t>计量单位</t>
  </si>
  <si>
    <t>预采购单价（元）</t>
  </si>
  <si>
    <t>预采购量（一年）</t>
  </si>
  <si>
    <t>预采购金额（元/年）</t>
  </si>
  <si>
    <t>预采购总金额（元）</t>
  </si>
  <si>
    <t>通用材料包</t>
  </si>
  <si>
    <t>一次性使用输卵管导管</t>
  </si>
  <si>
    <t>1.5-1.8</t>
  </si>
  <si>
    <t>支</t>
  </si>
  <si>
    <t>AED电极片</t>
  </si>
  <si>
    <t>重组胶原蛋白修复材料</t>
  </si>
  <si>
    <t>R型20g</t>
  </si>
  <si>
    <t>肌电生物反馈贴片</t>
  </si>
  <si>
    <t>CM4040FC</t>
  </si>
  <si>
    <t>片</t>
  </si>
  <si>
    <t>经皮酒精注射疗法针</t>
  </si>
  <si>
    <t>21G*200mm</t>
  </si>
  <si>
    <t>带螺纹延长管</t>
  </si>
  <si>
    <t>2*1500mm</t>
  </si>
  <si>
    <t>岐黄灸</t>
  </si>
  <si>
    <t>KSF-A01-1*8</t>
  </si>
  <si>
    <t>套</t>
  </si>
  <si>
    <t>一次性腰穿包</t>
  </si>
  <si>
    <t>一次性子宫支架</t>
  </si>
  <si>
    <t>S/M/L</t>
  </si>
  <si>
    <t>医用一次性电极（绞线）</t>
  </si>
  <si>
    <t>SEAg-T-1500/15*20</t>
  </si>
  <si>
    <t>一次性使用心电电极（绞线系列）</t>
  </si>
  <si>
    <t>15*20</t>
  </si>
  <si>
    <t>卢戈氏MT抑菌溶液</t>
  </si>
  <si>
    <t>120ml</t>
  </si>
  <si>
    <t>瓶</t>
  </si>
  <si>
    <t>5%冰醋酸抑菌溶液</t>
  </si>
  <si>
    <t>“太平洋”带针胸管</t>
  </si>
  <si>
    <t>20FRl12046</t>
  </si>
  <si>
    <t>太平洋医材股份有限公司（代理人：北京纽创科技有限公司）</t>
  </si>
  <si>
    <t>24FRI12047</t>
  </si>
  <si>
    <t>16FRI12045</t>
  </si>
  <si>
    <t>16*100试管</t>
  </si>
  <si>
    <t>带盖 1600只/箱</t>
  </si>
  <si>
    <t>浙江拱东医疗器械股份有限公司</t>
  </si>
  <si>
    <t>个</t>
  </si>
  <si>
    <t>找科室确认</t>
  </si>
  <si>
    <t>安舒造口袋(进口)</t>
  </si>
  <si>
    <t>造口腰带(1970)</t>
  </si>
  <si>
    <t>康乐保(中国)有限公司</t>
  </si>
  <si>
    <t>鼻胆引流导管</t>
  </si>
  <si>
    <t>NBDS A7/250-P</t>
  </si>
  <si>
    <t>南微医学科技股份有限公司</t>
  </si>
  <si>
    <t>鼻胃肠管</t>
  </si>
  <si>
    <t>PUR-CH10 1300mm</t>
  </si>
  <si>
    <t>北京麦康医疗器械有限公司</t>
  </si>
  <si>
    <t>鼻胃管(进口)</t>
  </si>
  <si>
    <t>3.33mm(CH10-130)</t>
  </si>
  <si>
    <t>纽迪希亚制药(无锡)有限公司</t>
  </si>
  <si>
    <t>根</t>
  </si>
  <si>
    <t>各型号</t>
  </si>
  <si>
    <t>江苏康百年</t>
  </si>
  <si>
    <t>安瓿瓶砂轮</t>
  </si>
  <si>
    <t>310</t>
  </si>
  <si>
    <t>上海医疗器械股份有限公司齿科</t>
  </si>
  <si>
    <t>盒</t>
  </si>
  <si>
    <t>冲吸式口护吸痰管</t>
  </si>
  <si>
    <t>成人型</t>
  </si>
  <si>
    <t>广州维力医疗器械股份有限公司</t>
  </si>
  <si>
    <t>冲洗针</t>
  </si>
  <si>
    <t>角形7#</t>
  </si>
  <si>
    <t>宿迁文闯医疗器械有限公司</t>
  </si>
  <si>
    <t>抽吸导管/“太平洋”抽吸導管（滅菌）</t>
  </si>
  <si>
    <t>10Fr</t>
  </si>
  <si>
    <t>太平洋医材股份有限公司</t>
  </si>
  <si>
    <t>穿刺针(进口)</t>
  </si>
  <si>
    <t>18G*200mm</t>
  </si>
  <si>
    <t>八光商贸（上海）有限公司</t>
  </si>
  <si>
    <t>带线缝合针</t>
  </si>
  <si>
    <t>聚丙烯线2-0 64mm</t>
  </si>
  <si>
    <t>杭州爱普医疗器械股份公司</t>
  </si>
  <si>
    <t>包</t>
  </si>
  <si>
    <t>手术室</t>
  </si>
  <si>
    <t>3/0 ○3/8弧5*14</t>
  </si>
  <si>
    <t>宁波医用缝针有限公司</t>
  </si>
  <si>
    <t>无损伤O3/8 4*12 4/0</t>
  </si>
  <si>
    <t>圆3/8弧无损伤 2*6 7-0</t>
  </si>
  <si>
    <t>无损伤O3/8 2.5*8 5/0</t>
  </si>
  <si>
    <t>圆3/8弧无损伤2.5*8 6-0</t>
  </si>
  <si>
    <t>2-0 针0.6mm（圆1/2 6*14 双G20020B）</t>
  </si>
  <si>
    <t>上海浦东金环医疗用品股份有限公司</t>
  </si>
  <si>
    <t>G3002b</t>
  </si>
  <si>
    <t>M08A (△1/2 14*36单针）</t>
  </si>
  <si>
    <t>弹力绷带.</t>
  </si>
  <si>
    <t>8cm*2.5m</t>
  </si>
  <si>
    <t>优力抒</t>
  </si>
  <si>
    <t>卷</t>
  </si>
  <si>
    <t>介入</t>
  </si>
  <si>
    <t>弹力网状绷带帽</t>
  </si>
  <si>
    <t>8#</t>
  </si>
  <si>
    <t>天津市华澳医疗科技有限公司</t>
  </si>
  <si>
    <t>弹性绷带</t>
  </si>
  <si>
    <t>弹性：10*450cm</t>
  </si>
  <si>
    <t>浙江安吉华埠实业有限公司</t>
  </si>
  <si>
    <t>弹性柔棉宽胶带(进口)</t>
  </si>
  <si>
    <t>加压固定绷带2733-75</t>
  </si>
  <si>
    <t>3M Health Care Limited</t>
  </si>
  <si>
    <t>加压固定绷带2733-50</t>
  </si>
  <si>
    <t>3MHealthCareLimited</t>
  </si>
  <si>
    <t>弹性医用胶布</t>
  </si>
  <si>
    <t>15cm*10m</t>
  </si>
  <si>
    <t>天津博安医用有限公司</t>
  </si>
  <si>
    <t>导引针</t>
  </si>
  <si>
    <t>ENM-022/7cm</t>
  </si>
  <si>
    <t>深圳市医漫科技有限公司</t>
  </si>
  <si>
    <t>C型12#（18G）</t>
  </si>
  <si>
    <t>张家港市欧凯医疗器械有限公司</t>
  </si>
  <si>
    <t>动脉血气针(进口)</t>
  </si>
  <si>
    <t>3302 3CC 100支/件</t>
  </si>
  <si>
    <t>WestmedINC</t>
  </si>
  <si>
    <t>二件式造口袋(进口)</t>
  </si>
  <si>
    <t>10386</t>
  </si>
  <si>
    <t>康乐保</t>
  </si>
  <si>
    <t>胶原贴敷料</t>
  </si>
  <si>
    <t>圆形5片（创福康）</t>
  </si>
  <si>
    <t>广州创尔</t>
  </si>
  <si>
    <t>皮肤科</t>
  </si>
  <si>
    <t>介入穿刺针(进口)</t>
  </si>
  <si>
    <t>日本</t>
  </si>
  <si>
    <t>聚酯泡沫敷料(进口)</t>
  </si>
  <si>
    <t>90613  14.3*15.6</t>
  </si>
  <si>
    <t>3M Health care</t>
  </si>
  <si>
    <t>90611</t>
  </si>
  <si>
    <t>美国3MCompany</t>
  </si>
  <si>
    <t>空心贴</t>
  </si>
  <si>
    <t>8*8</t>
  </si>
  <si>
    <t>济宁辰星医疗科技有限公司</t>
  </si>
  <si>
    <t>6*6</t>
  </si>
  <si>
    <t>朔州市朔城区厚德康医疗器械有限公司</t>
  </si>
  <si>
    <t>6cm*6cm</t>
  </si>
  <si>
    <t>武汉华卫科技有限公司</t>
  </si>
  <si>
    <t>螺旋型鼻肠管(进口)</t>
  </si>
  <si>
    <t>8335231  3.33 CH10-145 3根/盒</t>
  </si>
  <si>
    <t>棉球袋（一次性医用中单）</t>
  </si>
  <si>
    <t>22*30</t>
  </si>
  <si>
    <t>河南瑞科医疗器械有限公司</t>
  </si>
  <si>
    <t>条</t>
  </si>
  <si>
    <t>供应室</t>
  </si>
  <si>
    <t>泡沫敷料(进口)</t>
  </si>
  <si>
    <t>3410 10*10cm</t>
  </si>
  <si>
    <t>Coloplast A/S</t>
  </si>
  <si>
    <t>皮肤创面敷料</t>
  </si>
  <si>
    <t>喷洒型粉剂35ml</t>
  </si>
  <si>
    <t>江苏阳生生物股份有限公司</t>
  </si>
  <si>
    <t>伤口造口门诊</t>
  </si>
  <si>
    <t>气管切开插管</t>
  </si>
  <si>
    <t>普通型7.5#</t>
  </si>
  <si>
    <t>河南驼人医疗器械集团有限公司</t>
  </si>
  <si>
    <t>8.0</t>
  </si>
  <si>
    <t>普通型7.0#</t>
  </si>
  <si>
    <t>普通型5.5#</t>
  </si>
  <si>
    <t>普通型6.0#</t>
  </si>
  <si>
    <t>河南驼人医疗器械有限公司</t>
  </si>
  <si>
    <t>普通型6.5#</t>
  </si>
  <si>
    <t>气管切开插管套件</t>
  </si>
  <si>
    <t>SCW-TRTP2</t>
  </si>
  <si>
    <t>深圳益心达医学新技术有限公司</t>
  </si>
  <si>
    <t>只</t>
  </si>
  <si>
    <t>纱布绷带</t>
  </si>
  <si>
    <t>8×600cm</t>
  </si>
  <si>
    <t>合肥卫牌卫生材料有限公司</t>
  </si>
  <si>
    <t>6cm*600(非无菌)</t>
  </si>
  <si>
    <t>河南瑞科医疗科技有限公司</t>
  </si>
  <si>
    <t>湿化瓶内芯</t>
  </si>
  <si>
    <t>通气管T-2(M8*1)</t>
  </si>
  <si>
    <t>慈溪市航宇医疗供气设备有限公司</t>
  </si>
  <si>
    <t>试管架</t>
  </si>
  <si>
    <t>13mm-50孔.</t>
  </si>
  <si>
    <t>浙江拱东医疗械备股份有限公司</t>
  </si>
  <si>
    <t>水胶体敷料(进口)</t>
  </si>
  <si>
    <t>3533(透明贴10cm*10cm)</t>
  </si>
  <si>
    <t>ColoplastA/S</t>
  </si>
  <si>
    <t>3110（10*10cm）</t>
  </si>
  <si>
    <t>水凝胶敷料（康惠尔清创贴）(进口)</t>
  </si>
  <si>
    <t>25G 3903</t>
  </si>
  <si>
    <t>丹麦CoLopLastAS</t>
  </si>
  <si>
    <t>丝绸布胶带(进口)</t>
  </si>
  <si>
    <t>1538-1</t>
  </si>
  <si>
    <t>3M Deutschland GmbH</t>
  </si>
  <si>
    <t>痰杯</t>
  </si>
  <si>
    <t>40ml</t>
  </si>
  <si>
    <t>江苏康健医疗用品有限公司</t>
  </si>
  <si>
    <t>痰液收集器</t>
  </si>
  <si>
    <t>G05014</t>
  </si>
  <si>
    <t>痰液收集器(支气管镜)</t>
  </si>
  <si>
    <t>25ml G05119</t>
  </si>
  <si>
    <t>碳棒</t>
  </si>
  <si>
    <t>8*120mm</t>
  </si>
  <si>
    <t>吉林丰瑞</t>
  </si>
  <si>
    <t>康复科</t>
  </si>
  <si>
    <t>透明敷料(进口)</t>
  </si>
  <si>
    <t>10*12cm，1626W</t>
  </si>
  <si>
    <t>3M Health Care</t>
  </si>
  <si>
    <t>价格待确认</t>
  </si>
  <si>
    <t>9534HP，6*7cm</t>
  </si>
  <si>
    <t>1622W，4.4*4.4CM</t>
  </si>
  <si>
    <t>9546HP 50片/盒</t>
  </si>
  <si>
    <t>3M公司</t>
  </si>
  <si>
    <t>透明敷料IV3000Dressing(进口)</t>
  </si>
  <si>
    <t>单手操作型4008(留置针固定贴)10cm*12cm</t>
  </si>
  <si>
    <t>英国SmithNephewMedicalLtd</t>
  </si>
  <si>
    <t>透明粘膜吸套(进口)</t>
  </si>
  <si>
    <t>D-201-11804</t>
  </si>
  <si>
    <t>奥林巴斯医疗株式会社</t>
  </si>
  <si>
    <t>胃镜室</t>
  </si>
  <si>
    <t>透气胶贴(进口)</t>
  </si>
  <si>
    <t>1530-1</t>
  </si>
  <si>
    <t>1527C-1</t>
  </si>
  <si>
    <t>3MHealthcare</t>
  </si>
  <si>
    <t>1530C-0</t>
  </si>
  <si>
    <t>明尼苏达矿业制造医用器材（上海）有限公司</t>
  </si>
  <si>
    <t>1530C-1 2.4cm*9.1 120卷/件</t>
  </si>
  <si>
    <t>微量泵延长管</t>
  </si>
  <si>
    <t>普通型YV-1</t>
  </si>
  <si>
    <t>浙江玉升医疗器械股份有限公司</t>
  </si>
  <si>
    <t>无菌手术刀片</t>
  </si>
  <si>
    <t>碳钢材料：11号</t>
  </si>
  <si>
    <t>上海联辉医疗用品有限公司</t>
  </si>
  <si>
    <t>12号</t>
  </si>
  <si>
    <t>碳钢材料：15号</t>
  </si>
  <si>
    <t>碳钢材料：23号</t>
  </si>
  <si>
    <t>不锈钢材料：11号</t>
  </si>
  <si>
    <t>10#</t>
  </si>
  <si>
    <t>压敏胶带(进口)</t>
  </si>
  <si>
    <t>1534-1</t>
  </si>
  <si>
    <t>压敏胶带</t>
  </si>
  <si>
    <t>JD2001(1.25*910)</t>
  </si>
  <si>
    <t>江西3L医用制品集团股份有限公司高安分公司</t>
  </si>
  <si>
    <t>氧气鼻导管</t>
  </si>
  <si>
    <t>成人大头113218.</t>
  </si>
  <si>
    <t>太平洋醫材股份有限公司</t>
  </si>
  <si>
    <t>样本收集杯</t>
  </si>
  <si>
    <t>1000个/箱.</t>
  </si>
  <si>
    <t>珠海科域生物工程股份有限公司</t>
  </si>
  <si>
    <t>咬口</t>
  </si>
  <si>
    <t>肺功能</t>
  </si>
  <si>
    <t>扬州市宏源医疗器械</t>
  </si>
  <si>
    <t>肺功能室</t>
  </si>
  <si>
    <t>一次性被服包</t>
  </si>
  <si>
    <t>90cm*210cm</t>
  </si>
  <si>
    <t>一次性使用备皮刀</t>
  </si>
  <si>
    <t>单刃</t>
  </si>
  <si>
    <t>扬州市华冠科技发展有限公司</t>
  </si>
  <si>
    <t>把</t>
  </si>
  <si>
    <t>双刃</t>
  </si>
  <si>
    <t>一次性使用鼻胃管 “太平洋”胃管</t>
  </si>
  <si>
    <t>16#</t>
  </si>
  <si>
    <t>一次性使用鼻氧管</t>
  </si>
  <si>
    <t>加强加热湿化A-1型</t>
  </si>
  <si>
    <t>富利凯医疗用品（东莞）有限公司</t>
  </si>
  <si>
    <t>肺病科</t>
  </si>
  <si>
    <t>加强加热湿化A-2型</t>
  </si>
  <si>
    <t>双鼻架</t>
  </si>
  <si>
    <t>扬州美达康科技发展有限公司</t>
  </si>
  <si>
    <t>1.5米 单鼻塞</t>
  </si>
  <si>
    <t>C型耳挂式</t>
  </si>
  <si>
    <t>扬州宇润科技发展有限公司</t>
  </si>
  <si>
    <t>一次性使用肠道冲洗袋</t>
  </si>
  <si>
    <t>1000ml</t>
  </si>
  <si>
    <t>大规格型号找科室确认</t>
  </si>
  <si>
    <t>一次性使用导尿包</t>
  </si>
  <si>
    <t>A型Fr16</t>
  </si>
  <si>
    <t>扬州市金环医疗器械厂</t>
  </si>
  <si>
    <t>河南驼人，广东湛江事达,江苏华宏</t>
  </si>
  <si>
    <t>A型 F14</t>
  </si>
  <si>
    <t>一次性使用缝合针包</t>
  </si>
  <si>
    <t>圆1/2 5*10</t>
  </si>
  <si>
    <t>江苏华东医疗器械实业有限公司</t>
  </si>
  <si>
    <t>泌尿系列（BN001）2支组 圆1/2</t>
  </si>
  <si>
    <t>一次性使用负压引流装置</t>
  </si>
  <si>
    <t>B型 2000ml 50个/件</t>
  </si>
  <si>
    <t>常熟市搏益医疗器械有限公司</t>
  </si>
  <si>
    <t>A型 2000ml 50个/件</t>
  </si>
  <si>
    <t>一次性使用硅胶胃管</t>
  </si>
  <si>
    <t>F16 500支/件</t>
  </si>
  <si>
    <t>更换品牌</t>
  </si>
  <si>
    <t>一次性使用硅橡胶胃管</t>
  </si>
  <si>
    <t>10# 3.33mm</t>
  </si>
  <si>
    <t>扬州市新星硅胶厂</t>
  </si>
  <si>
    <t>一次性使用硅橡胶胃管（洗胃管）</t>
  </si>
  <si>
    <t>32# 10.7mm</t>
  </si>
  <si>
    <t>一次性使用换药盒</t>
  </si>
  <si>
    <t>方盘</t>
  </si>
  <si>
    <t>扬州市普菲特医疗器械有限公司</t>
  </si>
  <si>
    <t>一次性使用静脉采血针</t>
  </si>
  <si>
    <t>AII-01 0.7*25TWLB。</t>
  </si>
  <si>
    <t>江西富尔康实业集团有限公司</t>
  </si>
  <si>
    <t>AI-1 0.7*25TWLB</t>
  </si>
  <si>
    <t>江西瑞邦实业集团有限公司</t>
  </si>
  <si>
    <t>一次性使用静脉血样采集容器（血沉管（玻璃）</t>
  </si>
  <si>
    <t>柠檬酸钠4NC 1.6ml</t>
  </si>
  <si>
    <t>河北鑫乐医疗器械科技股份有限公司</t>
  </si>
  <si>
    <t>与市集采重复</t>
  </si>
  <si>
    <t>一次性使用捆扎止血带</t>
  </si>
  <si>
    <t>5*7 10米/包</t>
  </si>
  <si>
    <t>常州金利乳胶制品有限公司</t>
  </si>
  <si>
    <t>一次性使用尿杯</t>
  </si>
  <si>
    <t>中号</t>
  </si>
  <si>
    <t>江苏康捷医疗器械有限公司</t>
  </si>
  <si>
    <t>一次性使用镊子</t>
  </si>
  <si>
    <t>A型.</t>
  </si>
  <si>
    <t>一次性使用气管切开插管</t>
  </si>
  <si>
    <t>QT-11I.D7.5</t>
  </si>
  <si>
    <t>杭州京冷医疗器械有限公司</t>
  </si>
  <si>
    <t>QT-11I.D8.0</t>
  </si>
  <si>
    <t>杭州京泠医疗器械有限公司</t>
  </si>
  <si>
    <t>QT-11I.D7.0</t>
  </si>
  <si>
    <t>一次性使用气管切开套管</t>
  </si>
  <si>
    <t>12mm</t>
  </si>
  <si>
    <t>杭州启晨医疗器械厂</t>
  </si>
  <si>
    <t>10mm</t>
  </si>
  <si>
    <t>9mm</t>
  </si>
  <si>
    <t>一次性使用乳胶导尿管</t>
  </si>
  <si>
    <t>双腔 16#</t>
  </si>
  <si>
    <t>双腔18#</t>
  </si>
  <si>
    <t>双腔弯16Fr</t>
  </si>
  <si>
    <t>儿童双腔14#</t>
  </si>
  <si>
    <t>双腔标准型 4mm（12Fr）</t>
  </si>
  <si>
    <t>儿童双腔8#</t>
  </si>
  <si>
    <t>儿童双腔10#</t>
  </si>
  <si>
    <t>一次性使用手术衣</t>
  </si>
  <si>
    <t>120cm*140cm</t>
  </si>
  <si>
    <t>振德医疗用品股份有限公司</t>
  </si>
  <si>
    <t>一次性使用输血器 带针</t>
  </si>
  <si>
    <t>0.9*28TWLB（20支/包）</t>
  </si>
  <si>
    <t>湖南平安医械科技有限公司</t>
  </si>
  <si>
    <t>一次性使用胃管</t>
  </si>
  <si>
    <t>F14（硅胶）</t>
  </si>
  <si>
    <t>江苏华飞医疗科技有限公司</t>
  </si>
  <si>
    <t>5.3mm（F16）</t>
  </si>
  <si>
    <t>F8</t>
  </si>
  <si>
    <t>F6</t>
  </si>
  <si>
    <t>一次性使用无菌测温导尿管</t>
  </si>
  <si>
    <t>16Ch/Fr5-30ml.</t>
  </si>
  <si>
    <t>中山市沃德医疗器械有限公司</t>
  </si>
  <si>
    <t>一次性使用无菌导尿管(进口)</t>
  </si>
  <si>
    <t>双腔标准 20FR 123620C</t>
  </si>
  <si>
    <t>BARD</t>
  </si>
  <si>
    <t>22Fr3腔</t>
  </si>
  <si>
    <t>URO TECHNOLOGY SDN BHD（马来西亚）</t>
  </si>
  <si>
    <t>123622C 双腔标准型 22Fr</t>
  </si>
  <si>
    <t>巴德医疗科技（上海）有限公司</t>
  </si>
  <si>
    <t>20Fr三腔</t>
  </si>
  <si>
    <t>马来西亚Bard Sdn. Bhd</t>
  </si>
  <si>
    <t>一次性使用吸痰包</t>
  </si>
  <si>
    <t>4.67mm（F14）.</t>
  </si>
  <si>
    <t>苏州伟康医疗器械有限公司</t>
  </si>
  <si>
    <t>4.0mm(F12).</t>
  </si>
  <si>
    <t>F6 2.00mm</t>
  </si>
  <si>
    <t>一次性使用吸痰管</t>
  </si>
  <si>
    <t>F8  500个/件</t>
  </si>
  <si>
    <t>一次性使用吸痰器</t>
  </si>
  <si>
    <t>10#-B型（小儿）</t>
  </si>
  <si>
    <t>3.33mm(10F)</t>
  </si>
  <si>
    <t>一次性使用吸引连接管</t>
  </si>
  <si>
    <t>1.6米大头</t>
  </si>
  <si>
    <t>2.0m大头</t>
  </si>
  <si>
    <t>一次性使用心电电极</t>
  </si>
  <si>
    <t>X-1型.</t>
  </si>
  <si>
    <t>杭州迅达无线电器材有限公司</t>
  </si>
  <si>
    <t>上海品牌</t>
  </si>
  <si>
    <t>DEAg-J-22*32</t>
  </si>
  <si>
    <t>西安富德医疗电子有限公司</t>
  </si>
  <si>
    <t>SEAg-T-2000/15*20</t>
  </si>
  <si>
    <t>枚</t>
  </si>
  <si>
    <t>一次性使用胸腔闭式引流瓶</t>
  </si>
  <si>
    <t>单腔1600ml</t>
  </si>
  <si>
    <t>江苏荣业科技有限公司</t>
  </si>
  <si>
    <t>订制 1600ml 40只/件</t>
  </si>
  <si>
    <t>一次性使用胸腔引流瓶</t>
  </si>
  <si>
    <t>三瓶3-1600ml 10/件</t>
  </si>
  <si>
    <t>苏州市亚新医疗用品有限公司</t>
  </si>
  <si>
    <t>一次性使用延长管</t>
  </si>
  <si>
    <t>CO8-1112</t>
  </si>
  <si>
    <t>佛山特种医用导管有限责任公司</t>
  </si>
  <si>
    <t>一次性使用引流袋</t>
  </si>
  <si>
    <t>1米带开关可控</t>
  </si>
  <si>
    <t>一次性使用引流袋（抗反流性）</t>
  </si>
  <si>
    <t>B-1500ml （螺口）</t>
  </si>
  <si>
    <t>江苏康进医疗器材有限公司</t>
  </si>
  <si>
    <t>B-1500ml</t>
  </si>
  <si>
    <t>防逆流 I型 1500ml 普通头子</t>
  </si>
  <si>
    <t>一次性使用治疗巾</t>
  </si>
  <si>
    <t>50*60。</t>
  </si>
  <si>
    <t>一次性使用子宫造影通水管</t>
  </si>
  <si>
    <t>12B</t>
  </si>
  <si>
    <t>湛江市事达实业有限公司</t>
  </si>
  <si>
    <t>14B</t>
  </si>
  <si>
    <t>一次性使用自粘式伤口敷料</t>
  </si>
  <si>
    <t>9*15</t>
  </si>
  <si>
    <t>泰州市精卫医疗器械有限公司</t>
  </si>
  <si>
    <t>9*10</t>
  </si>
  <si>
    <t>9*25</t>
  </si>
  <si>
    <t>9*20</t>
  </si>
  <si>
    <t>自贴式敷料6x7（100片装）</t>
  </si>
  <si>
    <t>威海洁瑞医用制品有限公司</t>
  </si>
  <si>
    <t>自贴式敷料10x15</t>
  </si>
  <si>
    <t>自贴式敷料10x10</t>
  </si>
  <si>
    <t>自贴式敷料10x20</t>
  </si>
  <si>
    <t>自贴式敷料10x25</t>
  </si>
  <si>
    <t>一次性无菌输液接头</t>
  </si>
  <si>
    <t>普通型FL-NR01</t>
  </si>
  <si>
    <t>广东百合医疗科技股份有限公司</t>
  </si>
  <si>
    <t>一次性医用无菌敷贴</t>
  </si>
  <si>
    <t>I型6cm*7cm透明透气敷贴</t>
  </si>
  <si>
    <t>山东东华医疗科技公司</t>
  </si>
  <si>
    <t>Ⅳ型C1212YL</t>
  </si>
  <si>
    <t>山东东华医疗科技有限公司</t>
  </si>
  <si>
    <t>一次性医用中单</t>
  </si>
  <si>
    <t>45*60（袋式）</t>
  </si>
  <si>
    <t>振德替代</t>
  </si>
  <si>
    <t>45*50（袋式）</t>
  </si>
  <si>
    <t>100cm*200cm</t>
  </si>
  <si>
    <t>一件式造口袋</t>
  </si>
  <si>
    <t>15570</t>
  </si>
  <si>
    <t>丹麦 Coloplast A/S</t>
  </si>
  <si>
    <t>15541（肠造口袋）</t>
  </si>
  <si>
    <t>医用凡士林纱布</t>
  </si>
  <si>
    <t>6*20</t>
  </si>
  <si>
    <t>新乡市华西卫材有限公司</t>
  </si>
  <si>
    <t>医用缝合针</t>
  </si>
  <si>
    <t>巢湖市宾雄医疗器械有限公司</t>
  </si>
  <si>
    <t>圆6*14</t>
  </si>
  <si>
    <t>△1/2 6*14</t>
  </si>
  <si>
    <t>○1/2 5*12</t>
  </si>
  <si>
    <t>○1/2 6*14 2支/包</t>
  </si>
  <si>
    <t>△1/2 8*20</t>
  </si>
  <si>
    <t>○1/2弧 11*34（灭菌）</t>
  </si>
  <si>
    <t>△1/2弧 11*34（灭菌）</t>
  </si>
  <si>
    <t>圆1/2 6*14 圆1/2 7*17</t>
  </si>
  <si>
    <t>组合套针○1/2 8*20</t>
  </si>
  <si>
    <t>2支组 角1/2 4*10</t>
  </si>
  <si>
    <t>三角针1/2弧5*12</t>
  </si>
  <si>
    <t>2支组 角1/2 4*6</t>
  </si>
  <si>
    <t>杭州爱普医疗器械股份有限公司</t>
  </si>
  <si>
    <t>组合套针2支装〇1/2 8*20 △1/2 8*20</t>
  </si>
  <si>
    <t>2支组 角6*14</t>
  </si>
  <si>
    <t>角针1/2 9*24</t>
  </si>
  <si>
    <t>骨科（4支）</t>
  </si>
  <si>
    <t>12*20mm 1/2弧圆针</t>
  </si>
  <si>
    <t>组合套针 胆囊（8支）</t>
  </si>
  <si>
    <t>圆针1/2弧5*12</t>
  </si>
  <si>
    <t>医用护理垫</t>
  </si>
  <si>
    <t>R形垫（中）</t>
  </si>
  <si>
    <t>浙江舒洁医疗科技有限公司</t>
  </si>
  <si>
    <t>医用纱布绷带（灭菌）</t>
  </si>
  <si>
    <t>8*600 2卷袋 1200卷/件</t>
  </si>
  <si>
    <t>医用纱布块</t>
  </si>
  <si>
    <t>8cm*10cm-8p，2片/袋   100片/盒</t>
  </si>
  <si>
    <t>灭菌型 5cm*7cm-8P 2片/袋</t>
  </si>
  <si>
    <t>袋</t>
  </si>
  <si>
    <t>灭菌型 8cm*10cm-8P 5片/袋</t>
  </si>
  <si>
    <t>灭菌型 8*10*8 2片/袋 200片/盒</t>
  </si>
  <si>
    <t>医用透明粘膜吸套</t>
  </si>
  <si>
    <t>XT-DL-122-40</t>
  </si>
  <si>
    <t>沈阳尚贤医疗系统有限公司</t>
  </si>
  <si>
    <t>XT-DL-132-40</t>
  </si>
  <si>
    <t>医用透明粘膜吸套.(进口)</t>
  </si>
  <si>
    <t>D-201-13404</t>
  </si>
  <si>
    <t>医用脱脂纱布块</t>
  </si>
  <si>
    <t>I型8*10*8（无菌2块/包）  200片/大包</t>
  </si>
  <si>
    <t>块</t>
  </si>
  <si>
    <t>I型8*10*8（360块/包）</t>
  </si>
  <si>
    <t>I型 5*6*8</t>
  </si>
  <si>
    <t>I型8*10*8（10块/包）.</t>
  </si>
  <si>
    <t>I型8*10*8层（无菌5块/包）200片/大包</t>
  </si>
  <si>
    <t>I型8*10*8层（无菌4块/包）200片/大包</t>
  </si>
  <si>
    <t>I型8*10*8（20块/包） 300片/大包</t>
  </si>
  <si>
    <t>I型8*8*2（10块/包）.</t>
  </si>
  <si>
    <t>医用无菌敷料</t>
  </si>
  <si>
    <t>IV型(6*7cm)</t>
  </si>
  <si>
    <t>Ⅳ型(4*5cm)</t>
  </si>
  <si>
    <t>IV型(9*15cm)</t>
  </si>
  <si>
    <t>IV型(9*10cm).</t>
  </si>
  <si>
    <t>Ⅳ型(12*12cm)</t>
  </si>
  <si>
    <t>Ⅳ型(9*20cm)</t>
  </si>
  <si>
    <t>IV型(9*25cm)</t>
  </si>
  <si>
    <t>医用橡皮膏</t>
  </si>
  <si>
    <t>1000*13</t>
  </si>
  <si>
    <t>常州市康力卫生材料有限公司</t>
  </si>
  <si>
    <t>筒</t>
  </si>
  <si>
    <t>26cm*500cm</t>
  </si>
  <si>
    <t>银离子藻酸盐敷料</t>
  </si>
  <si>
    <t>3760 10*10</t>
  </si>
  <si>
    <t>美国AdvanceMedicalSolutionLtd</t>
  </si>
  <si>
    <t>藻酸盐敷料</t>
  </si>
  <si>
    <t>3740 3cm*44cm</t>
  </si>
  <si>
    <t>康乐保（中国）医疗用品有限公司</t>
  </si>
  <si>
    <t>造口袋(进口)</t>
  </si>
  <si>
    <t>5585</t>
  </si>
  <si>
    <t>丹麦ColoplastA/S</t>
  </si>
  <si>
    <t>一件式肠造口袋16415</t>
  </si>
  <si>
    <t>5985</t>
  </si>
  <si>
    <t>康乐保（中国）有限公司</t>
  </si>
  <si>
    <t>造口护肤粉(进口)</t>
  </si>
  <si>
    <t>1907（25g）</t>
  </si>
  <si>
    <t>造口护理用品(进口)</t>
  </si>
  <si>
    <t>14249</t>
  </si>
  <si>
    <t>CoLopLastAS</t>
  </si>
  <si>
    <t>01698</t>
  </si>
  <si>
    <t>CoLoplastAS</t>
  </si>
  <si>
    <t>造口护理用品附件(进口)</t>
  </si>
  <si>
    <t>可塑贴环(12030)</t>
  </si>
  <si>
    <t xml:space="preserve"> Coloplast A/S</t>
  </si>
  <si>
    <t>卫生材料包</t>
  </si>
  <si>
    <t>泡沫敷料 Biatain Foam Dressings(进口)</t>
  </si>
  <si>
    <t>12.5×12.5cm，泡沫厚度3mm，3420</t>
  </si>
  <si>
    <t>脱脂纱布垫</t>
  </si>
  <si>
    <t>II型 35cm*40cm-4P</t>
  </si>
  <si>
    <t>绍兴振德</t>
  </si>
  <si>
    <t>II型25*35*2P</t>
  </si>
  <si>
    <t>I型25*35*2P</t>
  </si>
  <si>
    <t>I型 35cm*40*2P</t>
  </si>
  <si>
    <t>II型 3cm*30cm*4</t>
  </si>
  <si>
    <t>SY型氧气袋</t>
  </si>
  <si>
    <t>SY-42L</t>
  </si>
  <si>
    <t>江苏鱼跃医疗设备有限公司</t>
  </si>
  <si>
    <t>玻璃脑压管</t>
  </si>
  <si>
    <t>直形 1支组</t>
  </si>
  <si>
    <t>*</t>
  </si>
  <si>
    <t>3支组</t>
  </si>
  <si>
    <t>扬州</t>
  </si>
  <si>
    <t>组</t>
  </si>
  <si>
    <t>不锈钢消毒盒</t>
  </si>
  <si>
    <t>大号（眼科）</t>
  </si>
  <si>
    <t>江苏同辉</t>
  </si>
  <si>
    <t>超声隔离透声膜</t>
  </si>
  <si>
    <t>B型5CM*18CM</t>
  </si>
  <si>
    <t>陕西正吉药业有限公司</t>
  </si>
  <si>
    <t>靛胭脂粘膜染色剂</t>
  </si>
  <si>
    <t>MTN DYZ 15</t>
  </si>
  <si>
    <t>黑白打印胶片</t>
  </si>
  <si>
    <t>110mm*20mm upp-110S</t>
  </si>
  <si>
    <t>索尼（中国）有限公司</t>
  </si>
  <si>
    <t>轴</t>
  </si>
  <si>
    <t>呼吸湿化治疗仪(进口)</t>
  </si>
  <si>
    <t>鼻塞导管OPT944</t>
  </si>
  <si>
    <t>费雪派克</t>
  </si>
  <si>
    <t>虎符铜砭刮痧板</t>
  </si>
  <si>
    <t>北京中研太和医疗器械有限公司</t>
  </si>
  <si>
    <t>加压输液袋</t>
  </si>
  <si>
    <t>YMY-JYSYD500</t>
  </si>
  <si>
    <t>河北优美优医疗器械销售有限公司</t>
  </si>
  <si>
    <t>湿化瓶</t>
  </si>
  <si>
    <t>绿色</t>
  </si>
  <si>
    <t>湿化瓶内芯（氧吸通气管）</t>
  </si>
  <si>
    <t>YYX-05A配用</t>
  </si>
  <si>
    <t>江苏远燕医疗设备有限公司</t>
  </si>
  <si>
    <t>手术无影灯灯泡</t>
  </si>
  <si>
    <t>24V50W</t>
  </si>
  <si>
    <t>上海灯泡三厂有限公司</t>
  </si>
  <si>
    <t>24V25W</t>
  </si>
  <si>
    <t>输液加压袋(进口)</t>
  </si>
  <si>
    <t>MX4705</t>
  </si>
  <si>
    <t>美国Smiths Medical ASD,Inc</t>
  </si>
  <si>
    <t>探针</t>
  </si>
  <si>
    <t>18cm双直头</t>
  </si>
  <si>
    <t>上海医疗器械（集团）有限公司手术器械</t>
  </si>
  <si>
    <t>血管190*2</t>
  </si>
  <si>
    <t>新华手术器械有限公司</t>
  </si>
  <si>
    <t>血管190*5</t>
  </si>
  <si>
    <t>胃幽门螺旋杆试纸</t>
  </si>
  <si>
    <t>45人份/盒</t>
  </si>
  <si>
    <t>广州贝思奇</t>
  </si>
  <si>
    <t>一次性使用内窥镜活体取样针</t>
  </si>
  <si>
    <t>DT-EN-W420</t>
  </si>
  <si>
    <t>常州德天医疗器械有限公司</t>
  </si>
  <si>
    <t>DT-EN-W419</t>
  </si>
  <si>
    <t>一次性使用取石球囊</t>
  </si>
  <si>
    <t>SRB 12/15/18-20</t>
  </si>
  <si>
    <t>一次性使用无菌血管内导管辅件：导丝</t>
  </si>
  <si>
    <t>SCW-GW-0.035in</t>
  </si>
  <si>
    <t>深圳市益心达医学新技术有限公司</t>
  </si>
  <si>
    <t>一次性使用无菌血液透析导管及附件</t>
  </si>
  <si>
    <t>G6Z-FR-2256（20cm）</t>
  </si>
  <si>
    <t>一次性使用无菌注射针（冲洗针）</t>
  </si>
  <si>
    <t>0.7mm*8mm 100支/盒</t>
  </si>
  <si>
    <t>浙江康德莱医疗器械股份有限公司</t>
  </si>
  <si>
    <t>一次性医用消毒巾</t>
  </si>
  <si>
    <t>80片</t>
  </si>
  <si>
    <t>山东利尔康医疗科技股份有限公司</t>
  </si>
  <si>
    <t>医用体位垫</t>
  </si>
  <si>
    <t>梯形垫TXD</t>
  </si>
  <si>
    <t>衡水聚友医疗器械厂</t>
  </si>
  <si>
    <t>下肢垫XZD-R</t>
  </si>
  <si>
    <t>踝骨垫HGD</t>
  </si>
  <si>
    <t>侧卧膝盖夹垫凹槽款15*19*25</t>
  </si>
  <si>
    <t>医用消毒超声耦合剂</t>
  </si>
  <si>
    <t>20ml</t>
  </si>
  <si>
    <t>山东瑞泰奇洗涤消毒科技有限公司</t>
  </si>
  <si>
    <t>有孔有盖消毒盘</t>
  </si>
  <si>
    <t>潮州市潮安区彩塘世纪顺兴发医疗器械厂</t>
  </si>
  <si>
    <t>重复式呼吸软管接头组（SERVO-i呼吸机L型延长管）</t>
  </si>
  <si>
    <t>G-322011</t>
  </si>
  <si>
    <t>恺得医材科技股份有限公司杨梅厂</t>
  </si>
  <si>
    <t>刮痧油</t>
  </si>
  <si>
    <t>广州市百爱神生物科技有限公司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</si>
</sst>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P290"/>
  <sheetViews>
    <sheetView tabSelected="1" zoomScale="115" zoomScaleNormal="115" topLeftCell="C1" workbookViewId="0">
      <pane ySplit="2" topLeftCell="A264" activePane="bottomLeft" state="frozen"/>
      <selection/>
      <selection pane="bottomLeft" activeCell="J268" sqref="J268"/>
    </sheetView>
  </sheetViews>
  <sheetFormatPr defaultColWidth="9" defaultRowHeight="13.75"/>
  <cols>
    <col min="1" max="1" width="4.45454545454545" style="4" customWidth="1"/>
    <col min="2" max="2" width="10.1545454545455" style="4" customWidth="1"/>
    <col min="3" max="3" width="20.6181818181818" style="4" customWidth="1"/>
    <col min="4" max="4" width="15.5454545454545" style="4" customWidth="1"/>
    <col min="5" max="5" width="23.4636363636364" style="4" customWidth="1"/>
    <col min="6" max="6" width="7.91818181818182" style="4" customWidth="1"/>
    <col min="7" max="7" width="10.8454545454545" style="4" customWidth="1"/>
    <col min="8" max="8" width="11.0909090909091" style="4" customWidth="1"/>
    <col min="9" max="9" width="12.9181818181818" style="4" customWidth="1"/>
    <col min="10" max="10" width="18.3363636363636" style="4" customWidth="1"/>
    <col min="11" max="16384" width="9" style="4"/>
  </cols>
  <sheetData>
    <row r="1" ht="3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38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="1" customFormat="1" ht="38" customHeight="1" spans="1:10">
      <c r="A3" s="6">
        <v>1</v>
      </c>
      <c r="B3" s="7" t="s">
        <v>11</v>
      </c>
      <c r="C3" s="6" t="s">
        <v>12</v>
      </c>
      <c r="D3" s="6" t="s">
        <v>13</v>
      </c>
      <c r="E3" s="6"/>
      <c r="F3" s="6" t="s">
        <v>14</v>
      </c>
      <c r="G3" s="6">
        <v>58</v>
      </c>
      <c r="H3" s="6"/>
      <c r="I3" s="6">
        <f>H3*G3</f>
        <v>0</v>
      </c>
      <c r="J3" s="6"/>
    </row>
    <row r="4" s="1" customFormat="1" ht="38" customHeight="1" spans="1:10">
      <c r="A4" s="6">
        <v>2</v>
      </c>
      <c r="B4" s="7" t="s">
        <v>11</v>
      </c>
      <c r="C4" s="6" t="s">
        <v>15</v>
      </c>
      <c r="D4" s="6"/>
      <c r="E4" s="6"/>
      <c r="F4" s="6"/>
      <c r="G4" s="6">
        <v>1050</v>
      </c>
      <c r="H4" s="6"/>
      <c r="I4" s="6">
        <f t="shared" ref="I4:I67" si="0">H4*G4</f>
        <v>0</v>
      </c>
      <c r="J4" s="6"/>
    </row>
    <row r="5" s="1" customFormat="1" ht="38" customHeight="1" spans="1:10">
      <c r="A5" s="6">
        <v>3</v>
      </c>
      <c r="B5" s="7" t="s">
        <v>11</v>
      </c>
      <c r="C5" s="6" t="s">
        <v>16</v>
      </c>
      <c r="D5" s="6" t="s">
        <v>17</v>
      </c>
      <c r="E5" s="6"/>
      <c r="F5" s="6" t="s">
        <v>14</v>
      </c>
      <c r="G5" s="6">
        <v>90</v>
      </c>
      <c r="H5" s="6"/>
      <c r="I5" s="6">
        <f t="shared" si="0"/>
        <v>0</v>
      </c>
      <c r="J5" s="6"/>
    </row>
    <row r="6" s="1" customFormat="1" ht="38" customHeight="1" spans="1:10">
      <c r="A6" s="6">
        <v>4</v>
      </c>
      <c r="B6" s="7" t="s">
        <v>11</v>
      </c>
      <c r="C6" s="6" t="s">
        <v>18</v>
      </c>
      <c r="D6" s="6" t="s">
        <v>19</v>
      </c>
      <c r="E6" s="6"/>
      <c r="F6" s="6" t="s">
        <v>20</v>
      </c>
      <c r="G6" s="6">
        <v>2.9</v>
      </c>
      <c r="H6" s="6"/>
      <c r="I6" s="6">
        <f t="shared" si="0"/>
        <v>0</v>
      </c>
      <c r="J6" s="6"/>
    </row>
    <row r="7" s="1" customFormat="1" ht="38" customHeight="1" spans="1:10">
      <c r="A7" s="6">
        <v>5</v>
      </c>
      <c r="B7" s="7" t="s">
        <v>11</v>
      </c>
      <c r="C7" s="6" t="s">
        <v>21</v>
      </c>
      <c r="D7" s="6" t="s">
        <v>22</v>
      </c>
      <c r="E7" s="6"/>
      <c r="F7" s="6" t="s">
        <v>14</v>
      </c>
      <c r="G7" s="6">
        <v>245</v>
      </c>
      <c r="H7" s="6"/>
      <c r="I7" s="6">
        <f t="shared" si="0"/>
        <v>0</v>
      </c>
      <c r="J7" s="6"/>
    </row>
    <row r="8" s="1" customFormat="1" ht="38" customHeight="1" spans="1:10">
      <c r="A8" s="6">
        <v>6</v>
      </c>
      <c r="B8" s="7" t="s">
        <v>11</v>
      </c>
      <c r="C8" s="6" t="s">
        <v>23</v>
      </c>
      <c r="D8" s="6" t="s">
        <v>24</v>
      </c>
      <c r="E8" s="6"/>
      <c r="F8" s="6" t="s">
        <v>14</v>
      </c>
      <c r="G8" s="6">
        <v>0.75</v>
      </c>
      <c r="H8" s="6"/>
      <c r="I8" s="6">
        <f t="shared" si="0"/>
        <v>0</v>
      </c>
      <c r="J8" s="6"/>
    </row>
    <row r="9" s="1" customFormat="1" ht="38" customHeight="1" spans="1:10">
      <c r="A9" s="6">
        <v>7</v>
      </c>
      <c r="B9" s="7" t="s">
        <v>11</v>
      </c>
      <c r="C9" s="6" t="s">
        <v>25</v>
      </c>
      <c r="D9" s="6" t="s">
        <v>26</v>
      </c>
      <c r="E9" s="6"/>
      <c r="F9" s="6" t="s">
        <v>27</v>
      </c>
      <c r="G9" s="6">
        <v>90</v>
      </c>
      <c r="H9" s="6"/>
      <c r="I9" s="6">
        <f t="shared" si="0"/>
        <v>0</v>
      </c>
      <c r="J9" s="6"/>
    </row>
    <row r="10" s="2" customFormat="1" ht="28" customHeight="1" spans="1:10">
      <c r="A10" s="6">
        <v>8</v>
      </c>
      <c r="B10" s="7" t="s">
        <v>11</v>
      </c>
      <c r="C10" s="8" t="s">
        <v>28</v>
      </c>
      <c r="D10" s="8"/>
      <c r="E10" s="8"/>
      <c r="F10" s="8" t="s">
        <v>27</v>
      </c>
      <c r="G10" s="8">
        <v>20</v>
      </c>
      <c r="H10" s="8"/>
      <c r="I10" s="6">
        <f t="shared" si="0"/>
        <v>0</v>
      </c>
      <c r="J10" s="9"/>
    </row>
    <row r="11" s="2" customFormat="1" ht="28" customHeight="1" spans="1:10">
      <c r="A11" s="6">
        <v>9</v>
      </c>
      <c r="B11" s="7" t="s">
        <v>11</v>
      </c>
      <c r="C11" s="8" t="s">
        <v>29</v>
      </c>
      <c r="D11" s="8" t="s">
        <v>30</v>
      </c>
      <c r="E11" s="8"/>
      <c r="F11" s="8" t="s">
        <v>27</v>
      </c>
      <c r="G11" s="8">
        <v>40</v>
      </c>
      <c r="H11" s="8"/>
      <c r="I11" s="6">
        <f t="shared" si="0"/>
        <v>0</v>
      </c>
      <c r="J11" s="9"/>
    </row>
    <row r="12" s="2" customFormat="1" ht="28" customHeight="1" spans="1:10">
      <c r="A12" s="6">
        <v>10</v>
      </c>
      <c r="B12" s="7" t="s">
        <v>11</v>
      </c>
      <c r="C12" s="8" t="s">
        <v>31</v>
      </c>
      <c r="D12" s="8" t="s">
        <v>32</v>
      </c>
      <c r="E12" s="8"/>
      <c r="F12" s="8"/>
      <c r="G12" s="8">
        <v>120</v>
      </c>
      <c r="H12" s="8"/>
      <c r="I12" s="6">
        <f t="shared" si="0"/>
        <v>0</v>
      </c>
      <c r="J12" s="9"/>
    </row>
    <row r="13" s="2" customFormat="1" ht="28" customHeight="1" spans="1:10">
      <c r="A13" s="6">
        <v>11</v>
      </c>
      <c r="B13" s="7" t="s">
        <v>11</v>
      </c>
      <c r="C13" s="8" t="s">
        <v>33</v>
      </c>
      <c r="D13" s="8" t="s">
        <v>34</v>
      </c>
      <c r="E13" s="8"/>
      <c r="F13" s="8"/>
      <c r="G13" s="8">
        <v>10</v>
      </c>
      <c r="H13" s="8"/>
      <c r="I13" s="6">
        <f t="shared" si="0"/>
        <v>0</v>
      </c>
      <c r="J13" s="9"/>
    </row>
    <row r="14" s="2" customFormat="1" ht="28" customHeight="1" spans="1:10">
      <c r="A14" s="6">
        <v>12</v>
      </c>
      <c r="B14" s="7" t="s">
        <v>11</v>
      </c>
      <c r="C14" s="8" t="s">
        <v>35</v>
      </c>
      <c r="D14" s="8" t="s">
        <v>36</v>
      </c>
      <c r="E14" s="8"/>
      <c r="F14" s="8" t="s">
        <v>37</v>
      </c>
      <c r="G14" s="8">
        <v>300</v>
      </c>
      <c r="H14" s="8"/>
      <c r="I14" s="6">
        <f t="shared" si="0"/>
        <v>0</v>
      </c>
      <c r="J14" s="9"/>
    </row>
    <row r="15" s="2" customFormat="1" ht="28" customHeight="1" spans="1:10">
      <c r="A15" s="6">
        <v>13</v>
      </c>
      <c r="B15" s="7" t="s">
        <v>11</v>
      </c>
      <c r="C15" s="8" t="s">
        <v>38</v>
      </c>
      <c r="D15" s="8" t="s">
        <v>36</v>
      </c>
      <c r="E15" s="8"/>
      <c r="F15" s="8" t="s">
        <v>37</v>
      </c>
      <c r="G15" s="8">
        <v>100</v>
      </c>
      <c r="H15" s="8"/>
      <c r="I15" s="6">
        <f t="shared" si="0"/>
        <v>0</v>
      </c>
      <c r="J15" s="9"/>
    </row>
    <row r="16" s="2" customFormat="1" ht="28" customHeight="1" spans="1:10">
      <c r="A16" s="6">
        <v>14</v>
      </c>
      <c r="B16" s="7" t="s">
        <v>11</v>
      </c>
      <c r="C16" s="8" t="s">
        <v>39</v>
      </c>
      <c r="D16" s="8" t="s">
        <v>40</v>
      </c>
      <c r="E16" s="8" t="s">
        <v>41</v>
      </c>
      <c r="F16" s="8" t="s">
        <v>14</v>
      </c>
      <c r="G16" s="8">
        <v>68.25</v>
      </c>
      <c r="H16" s="8"/>
      <c r="I16" s="6">
        <f t="shared" si="0"/>
        <v>0</v>
      </c>
      <c r="J16" s="9">
        <f>SUM(I:I)</f>
        <v>0</v>
      </c>
    </row>
    <row r="17" s="2" customFormat="1" ht="28" customHeight="1" spans="1:9">
      <c r="A17" s="6">
        <v>15</v>
      </c>
      <c r="B17" s="7" t="s">
        <v>11</v>
      </c>
      <c r="C17" s="8" t="s">
        <v>39</v>
      </c>
      <c r="D17" s="8" t="s">
        <v>42</v>
      </c>
      <c r="E17" s="8" t="s">
        <v>41</v>
      </c>
      <c r="F17" s="8" t="s">
        <v>14</v>
      </c>
      <c r="G17" s="8">
        <v>68.25</v>
      </c>
      <c r="H17" s="8"/>
      <c r="I17" s="6">
        <f t="shared" si="0"/>
        <v>0</v>
      </c>
    </row>
    <row r="18" s="2" customFormat="1" ht="28" customHeight="1" spans="1:9">
      <c r="A18" s="6">
        <v>16</v>
      </c>
      <c r="B18" s="7" t="s">
        <v>11</v>
      </c>
      <c r="C18" s="8" t="s">
        <v>39</v>
      </c>
      <c r="D18" s="8" t="s">
        <v>43</v>
      </c>
      <c r="E18" s="8" t="s">
        <v>41</v>
      </c>
      <c r="F18" s="8" t="s">
        <v>14</v>
      </c>
      <c r="G18" s="8">
        <v>68.25</v>
      </c>
      <c r="H18" s="8"/>
      <c r="I18" s="6">
        <f t="shared" si="0"/>
        <v>0</v>
      </c>
    </row>
    <row r="19" s="2" customFormat="1" ht="28" customHeight="1" spans="1:11">
      <c r="A19" s="6">
        <v>17</v>
      </c>
      <c r="B19" s="7" t="s">
        <v>11</v>
      </c>
      <c r="C19" s="8" t="s">
        <v>44</v>
      </c>
      <c r="D19" s="8" t="s">
        <v>45</v>
      </c>
      <c r="E19" s="8" t="s">
        <v>46</v>
      </c>
      <c r="F19" s="8" t="s">
        <v>47</v>
      </c>
      <c r="G19" s="8">
        <v>0.5</v>
      </c>
      <c r="H19" s="8"/>
      <c r="I19" s="6">
        <f t="shared" si="0"/>
        <v>0</v>
      </c>
      <c r="K19" s="2" t="s">
        <v>48</v>
      </c>
    </row>
    <row r="20" s="2" customFormat="1" ht="28" customHeight="1" spans="1:9">
      <c r="A20" s="6">
        <v>18</v>
      </c>
      <c r="B20" s="7" t="s">
        <v>11</v>
      </c>
      <c r="C20" s="8" t="s">
        <v>49</v>
      </c>
      <c r="D20" s="8" t="s">
        <v>50</v>
      </c>
      <c r="E20" s="8" t="s">
        <v>51</v>
      </c>
      <c r="F20" s="8" t="s">
        <v>47</v>
      </c>
      <c r="G20" s="8">
        <v>36.48</v>
      </c>
      <c r="H20" s="8"/>
      <c r="I20" s="6">
        <f t="shared" si="0"/>
        <v>0</v>
      </c>
    </row>
    <row r="21" s="2" customFormat="1" ht="28" customHeight="1" spans="1:9">
      <c r="A21" s="6">
        <v>19</v>
      </c>
      <c r="B21" s="7" t="s">
        <v>11</v>
      </c>
      <c r="C21" s="8" t="s">
        <v>52</v>
      </c>
      <c r="D21" s="8" t="s">
        <v>53</v>
      </c>
      <c r="E21" s="8" t="s">
        <v>54</v>
      </c>
      <c r="F21" s="8" t="s">
        <v>47</v>
      </c>
      <c r="G21" s="8">
        <v>334</v>
      </c>
      <c r="H21" s="8"/>
      <c r="I21" s="6">
        <f t="shared" si="0"/>
        <v>0</v>
      </c>
    </row>
    <row r="22" s="2" customFormat="1" ht="28" customHeight="1" spans="1:9">
      <c r="A22" s="6">
        <v>20</v>
      </c>
      <c r="B22" s="7" t="s">
        <v>11</v>
      </c>
      <c r="C22" s="8" t="s">
        <v>55</v>
      </c>
      <c r="D22" s="8" t="s">
        <v>56</v>
      </c>
      <c r="E22" s="8" t="s">
        <v>57</v>
      </c>
      <c r="F22" s="8" t="s">
        <v>47</v>
      </c>
      <c r="G22" s="8">
        <v>67.28</v>
      </c>
      <c r="H22" s="8"/>
      <c r="I22" s="6">
        <f t="shared" si="0"/>
        <v>0</v>
      </c>
    </row>
    <row r="23" s="2" customFormat="1" ht="28" customHeight="1" spans="1:9">
      <c r="A23" s="6">
        <v>21</v>
      </c>
      <c r="B23" s="7" t="s">
        <v>11</v>
      </c>
      <c r="C23" s="8" t="s">
        <v>58</v>
      </c>
      <c r="D23" s="8" t="s">
        <v>59</v>
      </c>
      <c r="E23" s="8" t="s">
        <v>60</v>
      </c>
      <c r="F23" s="8" t="s">
        <v>61</v>
      </c>
      <c r="G23" s="8">
        <v>83.42</v>
      </c>
      <c r="H23" s="8"/>
      <c r="I23" s="6">
        <f t="shared" si="0"/>
        <v>0</v>
      </c>
    </row>
    <row r="24" s="2" customFormat="1" ht="28" customHeight="1" spans="1:9">
      <c r="A24" s="6">
        <v>22</v>
      </c>
      <c r="B24" s="7" t="s">
        <v>11</v>
      </c>
      <c r="C24" s="7" t="s">
        <v>55</v>
      </c>
      <c r="D24" s="7" t="s">
        <v>62</v>
      </c>
      <c r="E24" s="7" t="s">
        <v>63</v>
      </c>
      <c r="F24" s="7" t="s">
        <v>61</v>
      </c>
      <c r="G24" s="7">
        <v>68</v>
      </c>
      <c r="H24" s="7"/>
      <c r="I24" s="6">
        <f t="shared" si="0"/>
        <v>0</v>
      </c>
    </row>
    <row r="25" s="2" customFormat="1" ht="28" customHeight="1" spans="1:9">
      <c r="A25" s="6">
        <v>23</v>
      </c>
      <c r="B25" s="7" t="s">
        <v>11</v>
      </c>
      <c r="C25" s="8" t="s">
        <v>64</v>
      </c>
      <c r="D25" s="8" t="s">
        <v>65</v>
      </c>
      <c r="E25" s="8" t="s">
        <v>66</v>
      </c>
      <c r="F25" s="8" t="s">
        <v>67</v>
      </c>
      <c r="G25" s="8">
        <v>5</v>
      </c>
      <c r="H25" s="8"/>
      <c r="I25" s="6">
        <f t="shared" si="0"/>
        <v>0</v>
      </c>
    </row>
    <row r="26" s="2" customFormat="1" ht="28" customHeight="1" spans="1:9">
      <c r="A26" s="6">
        <v>24</v>
      </c>
      <c r="B26" s="7" t="s">
        <v>11</v>
      </c>
      <c r="C26" s="8" t="s">
        <v>68</v>
      </c>
      <c r="D26" s="8" t="s">
        <v>69</v>
      </c>
      <c r="E26" s="8" t="s">
        <v>70</v>
      </c>
      <c r="F26" s="8" t="s">
        <v>14</v>
      </c>
      <c r="G26" s="8">
        <v>15.6</v>
      </c>
      <c r="H26" s="8"/>
      <c r="I26" s="6">
        <f t="shared" si="0"/>
        <v>0</v>
      </c>
    </row>
    <row r="27" s="2" customFormat="1" ht="28" customHeight="1" spans="1:9">
      <c r="A27" s="6">
        <v>25</v>
      </c>
      <c r="B27" s="7" t="s">
        <v>11</v>
      </c>
      <c r="C27" s="8" t="s">
        <v>71</v>
      </c>
      <c r="D27" s="8" t="s">
        <v>72</v>
      </c>
      <c r="E27" s="8" t="s">
        <v>73</v>
      </c>
      <c r="F27" s="8" t="s">
        <v>47</v>
      </c>
      <c r="G27" s="8">
        <v>6.5</v>
      </c>
      <c r="H27" s="8"/>
      <c r="I27" s="6">
        <f t="shared" si="0"/>
        <v>0</v>
      </c>
    </row>
    <row r="28" s="2" customFormat="1" ht="28" customHeight="1" spans="1:9">
      <c r="A28" s="6">
        <v>26</v>
      </c>
      <c r="B28" s="7" t="s">
        <v>11</v>
      </c>
      <c r="C28" s="8" t="s">
        <v>74</v>
      </c>
      <c r="D28" s="8" t="s">
        <v>75</v>
      </c>
      <c r="E28" s="8" t="s">
        <v>76</v>
      </c>
      <c r="F28" s="8" t="s">
        <v>47</v>
      </c>
      <c r="G28" s="8">
        <v>1.8</v>
      </c>
      <c r="H28" s="8"/>
      <c r="I28" s="6">
        <f t="shared" si="0"/>
        <v>0</v>
      </c>
    </row>
    <row r="29" s="2" customFormat="1" ht="28" customHeight="1" spans="1:9">
      <c r="A29" s="6">
        <v>27</v>
      </c>
      <c r="B29" s="7" t="s">
        <v>11</v>
      </c>
      <c r="C29" s="8" t="s">
        <v>77</v>
      </c>
      <c r="D29" s="8" t="s">
        <v>78</v>
      </c>
      <c r="E29" s="8" t="s">
        <v>79</v>
      </c>
      <c r="F29" s="8" t="s">
        <v>14</v>
      </c>
      <c r="G29" s="8">
        <v>43.2</v>
      </c>
      <c r="H29" s="8"/>
      <c r="I29" s="6">
        <f t="shared" si="0"/>
        <v>0</v>
      </c>
    </row>
    <row r="30" s="2" customFormat="1" ht="28" customHeight="1" spans="1:10">
      <c r="A30" s="6">
        <v>28</v>
      </c>
      <c r="B30" s="7" t="s">
        <v>11</v>
      </c>
      <c r="C30" s="8" t="s">
        <v>80</v>
      </c>
      <c r="D30" s="8" t="s">
        <v>81</v>
      </c>
      <c r="E30" s="8" t="s">
        <v>82</v>
      </c>
      <c r="F30" s="8" t="s">
        <v>83</v>
      </c>
      <c r="G30" s="8">
        <v>42</v>
      </c>
      <c r="H30" s="8"/>
      <c r="I30" s="6">
        <f t="shared" si="0"/>
        <v>0</v>
      </c>
      <c r="J30" s="2" t="s">
        <v>84</v>
      </c>
    </row>
    <row r="31" s="2" customFormat="1" ht="28" customHeight="1" spans="1:10">
      <c r="A31" s="6">
        <v>29</v>
      </c>
      <c r="B31" s="7" t="s">
        <v>11</v>
      </c>
      <c r="C31" s="8" t="s">
        <v>80</v>
      </c>
      <c r="D31" s="8" t="s">
        <v>85</v>
      </c>
      <c r="E31" s="8" t="s">
        <v>86</v>
      </c>
      <c r="F31" s="8" t="s">
        <v>61</v>
      </c>
      <c r="G31" s="8">
        <v>7</v>
      </c>
      <c r="H31" s="8"/>
      <c r="I31" s="6">
        <f t="shared" si="0"/>
        <v>0</v>
      </c>
      <c r="J31" s="2" t="s">
        <v>84</v>
      </c>
    </row>
    <row r="32" s="2" customFormat="1" ht="28" customHeight="1" spans="1:10">
      <c r="A32" s="6">
        <v>30</v>
      </c>
      <c r="B32" s="7" t="s">
        <v>11</v>
      </c>
      <c r="C32" s="8" t="s">
        <v>80</v>
      </c>
      <c r="D32" s="8" t="s">
        <v>87</v>
      </c>
      <c r="E32" s="8" t="s">
        <v>86</v>
      </c>
      <c r="F32" s="8" t="s">
        <v>61</v>
      </c>
      <c r="G32" s="8">
        <v>7</v>
      </c>
      <c r="H32" s="8"/>
      <c r="I32" s="6">
        <f t="shared" si="0"/>
        <v>0</v>
      </c>
      <c r="J32" s="2" t="s">
        <v>84</v>
      </c>
    </row>
    <row r="33" s="2" customFormat="1" ht="28" customHeight="1" spans="1:10">
      <c r="A33" s="6">
        <v>31</v>
      </c>
      <c r="B33" s="7" t="s">
        <v>11</v>
      </c>
      <c r="C33" s="8" t="s">
        <v>80</v>
      </c>
      <c r="D33" s="8" t="s">
        <v>88</v>
      </c>
      <c r="E33" s="8" t="s">
        <v>86</v>
      </c>
      <c r="F33" s="8" t="s">
        <v>61</v>
      </c>
      <c r="G33" s="8">
        <v>7</v>
      </c>
      <c r="H33" s="8"/>
      <c r="I33" s="6">
        <f t="shared" si="0"/>
        <v>0</v>
      </c>
      <c r="J33" s="2" t="s">
        <v>84</v>
      </c>
    </row>
    <row r="34" s="2" customFormat="1" ht="28" customHeight="1" spans="1:10">
      <c r="A34" s="6">
        <v>32</v>
      </c>
      <c r="B34" s="7" t="s">
        <v>11</v>
      </c>
      <c r="C34" s="8" t="s">
        <v>80</v>
      </c>
      <c r="D34" s="8" t="s">
        <v>89</v>
      </c>
      <c r="E34" s="8" t="s">
        <v>86</v>
      </c>
      <c r="F34" s="8" t="s">
        <v>61</v>
      </c>
      <c r="G34" s="8">
        <v>7</v>
      </c>
      <c r="H34" s="8"/>
      <c r="I34" s="6">
        <f t="shared" si="0"/>
        <v>0</v>
      </c>
      <c r="J34" s="2" t="s">
        <v>84</v>
      </c>
    </row>
    <row r="35" s="2" customFormat="1" ht="28" customHeight="1" spans="1:10">
      <c r="A35" s="6">
        <v>33</v>
      </c>
      <c r="B35" s="7" t="s">
        <v>11</v>
      </c>
      <c r="C35" s="8" t="s">
        <v>80</v>
      </c>
      <c r="D35" s="8" t="s">
        <v>90</v>
      </c>
      <c r="E35" s="8" t="s">
        <v>86</v>
      </c>
      <c r="F35" s="8" t="s">
        <v>61</v>
      </c>
      <c r="G35" s="8">
        <v>7</v>
      </c>
      <c r="H35" s="8"/>
      <c r="I35" s="6">
        <f t="shared" si="0"/>
        <v>0</v>
      </c>
      <c r="J35" s="2" t="s">
        <v>84</v>
      </c>
    </row>
    <row r="36" s="2" customFormat="1" ht="28" customHeight="1" spans="1:10">
      <c r="A36" s="6">
        <v>34</v>
      </c>
      <c r="B36" s="7" t="s">
        <v>11</v>
      </c>
      <c r="C36" s="8" t="s">
        <v>80</v>
      </c>
      <c r="D36" s="8" t="s">
        <v>91</v>
      </c>
      <c r="E36" s="8" t="s">
        <v>92</v>
      </c>
      <c r="F36" s="8" t="s">
        <v>61</v>
      </c>
      <c r="G36" s="8">
        <v>7</v>
      </c>
      <c r="H36" s="8"/>
      <c r="I36" s="6">
        <f t="shared" si="0"/>
        <v>0</v>
      </c>
      <c r="J36" s="2" t="s">
        <v>84</v>
      </c>
    </row>
    <row r="37" s="2" customFormat="1" ht="28" customHeight="1" spans="1:10">
      <c r="A37" s="6">
        <v>35</v>
      </c>
      <c r="B37" s="7" t="s">
        <v>11</v>
      </c>
      <c r="C37" s="8" t="s">
        <v>80</v>
      </c>
      <c r="D37" s="8" t="s">
        <v>93</v>
      </c>
      <c r="E37" s="8" t="s">
        <v>92</v>
      </c>
      <c r="F37" s="8" t="s">
        <v>61</v>
      </c>
      <c r="G37" s="8">
        <v>7</v>
      </c>
      <c r="H37" s="8"/>
      <c r="I37" s="6">
        <f t="shared" si="0"/>
        <v>0</v>
      </c>
      <c r="J37" s="2" t="s">
        <v>84</v>
      </c>
    </row>
    <row r="38" s="2" customFormat="1" ht="28" customHeight="1" spans="1:10">
      <c r="A38" s="6">
        <v>36</v>
      </c>
      <c r="B38" s="7" t="s">
        <v>11</v>
      </c>
      <c r="C38" s="8" t="s">
        <v>80</v>
      </c>
      <c r="D38" s="8" t="s">
        <v>94</v>
      </c>
      <c r="E38" s="8" t="s">
        <v>92</v>
      </c>
      <c r="F38" s="8" t="s">
        <v>61</v>
      </c>
      <c r="G38" s="8">
        <v>4.33</v>
      </c>
      <c r="H38" s="8"/>
      <c r="I38" s="6">
        <f t="shared" si="0"/>
        <v>0</v>
      </c>
      <c r="J38" s="2" t="s">
        <v>84</v>
      </c>
    </row>
    <row r="39" s="2" customFormat="1" ht="28" customHeight="1" spans="1:10">
      <c r="A39" s="6">
        <v>37</v>
      </c>
      <c r="B39" s="7" t="s">
        <v>11</v>
      </c>
      <c r="C39" s="8" t="s">
        <v>95</v>
      </c>
      <c r="D39" s="8" t="s">
        <v>96</v>
      </c>
      <c r="E39" s="8" t="s">
        <v>97</v>
      </c>
      <c r="F39" s="8" t="s">
        <v>98</v>
      </c>
      <c r="G39" s="8">
        <v>30.26</v>
      </c>
      <c r="H39" s="8"/>
      <c r="I39" s="6">
        <f t="shared" si="0"/>
        <v>0</v>
      </c>
      <c r="J39" s="2" t="s">
        <v>99</v>
      </c>
    </row>
    <row r="40" s="2" customFormat="1" ht="28" customHeight="1" spans="1:9">
      <c r="A40" s="6">
        <v>38</v>
      </c>
      <c r="B40" s="7" t="s">
        <v>11</v>
      </c>
      <c r="C40" s="8" t="s">
        <v>100</v>
      </c>
      <c r="D40" s="8" t="s">
        <v>101</v>
      </c>
      <c r="E40" s="8" t="s">
        <v>102</v>
      </c>
      <c r="F40" s="8" t="s">
        <v>47</v>
      </c>
      <c r="G40" s="8">
        <v>0.69</v>
      </c>
      <c r="H40" s="8"/>
      <c r="I40" s="6">
        <f t="shared" si="0"/>
        <v>0</v>
      </c>
    </row>
    <row r="41" s="2" customFormat="1" ht="28" customHeight="1" spans="1:9">
      <c r="A41" s="6">
        <v>39</v>
      </c>
      <c r="B41" s="7" t="s">
        <v>11</v>
      </c>
      <c r="C41" s="8" t="s">
        <v>103</v>
      </c>
      <c r="D41" s="8" t="s">
        <v>104</v>
      </c>
      <c r="E41" s="8" t="s">
        <v>105</v>
      </c>
      <c r="F41" s="8" t="s">
        <v>98</v>
      </c>
      <c r="G41" s="8">
        <v>2.89</v>
      </c>
      <c r="H41" s="8"/>
      <c r="I41" s="6">
        <f t="shared" si="0"/>
        <v>0</v>
      </c>
    </row>
    <row r="42" s="2" customFormat="1" ht="28" customHeight="1" spans="1:9">
      <c r="A42" s="6">
        <v>40</v>
      </c>
      <c r="B42" s="7" t="s">
        <v>11</v>
      </c>
      <c r="C42" s="8" t="s">
        <v>106</v>
      </c>
      <c r="D42" s="8" t="s">
        <v>107</v>
      </c>
      <c r="E42" s="8" t="s">
        <v>108</v>
      </c>
      <c r="F42" s="8" t="s">
        <v>98</v>
      </c>
      <c r="G42" s="8">
        <v>52.5</v>
      </c>
      <c r="H42" s="8"/>
      <c r="I42" s="6">
        <f t="shared" si="0"/>
        <v>0</v>
      </c>
    </row>
    <row r="43" s="2" customFormat="1" ht="28" customHeight="1" spans="1:9">
      <c r="A43" s="6">
        <v>41</v>
      </c>
      <c r="B43" s="7" t="s">
        <v>11</v>
      </c>
      <c r="C43" s="8" t="s">
        <v>106</v>
      </c>
      <c r="D43" s="8" t="s">
        <v>109</v>
      </c>
      <c r="E43" s="8" t="s">
        <v>110</v>
      </c>
      <c r="F43" s="8" t="s">
        <v>98</v>
      </c>
      <c r="G43" s="8">
        <v>37.5</v>
      </c>
      <c r="H43" s="8"/>
      <c r="I43" s="6">
        <f t="shared" si="0"/>
        <v>0</v>
      </c>
    </row>
    <row r="44" s="2" customFormat="1" ht="28" customHeight="1" spans="1:9">
      <c r="A44" s="6">
        <v>42</v>
      </c>
      <c r="B44" s="7" t="s">
        <v>11</v>
      </c>
      <c r="C44" s="8" t="s">
        <v>111</v>
      </c>
      <c r="D44" s="8" t="s">
        <v>112</v>
      </c>
      <c r="E44" s="8" t="s">
        <v>113</v>
      </c>
      <c r="F44" s="8" t="s">
        <v>98</v>
      </c>
      <c r="G44" s="8">
        <v>73</v>
      </c>
      <c r="H44" s="8"/>
      <c r="I44" s="6">
        <f t="shared" si="0"/>
        <v>0</v>
      </c>
    </row>
    <row r="45" s="2" customFormat="1" ht="28" customHeight="1" spans="1:9">
      <c r="A45" s="6">
        <v>43</v>
      </c>
      <c r="B45" s="7" t="s">
        <v>11</v>
      </c>
      <c r="C45" s="8" t="s">
        <v>114</v>
      </c>
      <c r="D45" s="8" t="s">
        <v>115</v>
      </c>
      <c r="E45" s="8" t="s">
        <v>116</v>
      </c>
      <c r="F45" s="8" t="s">
        <v>14</v>
      </c>
      <c r="G45" s="8">
        <v>130</v>
      </c>
      <c r="H45" s="8"/>
      <c r="I45" s="6">
        <f t="shared" si="0"/>
        <v>0</v>
      </c>
    </row>
    <row r="46" s="2" customFormat="1" ht="28" customHeight="1" spans="1:9">
      <c r="A46" s="6">
        <v>44</v>
      </c>
      <c r="B46" s="7" t="s">
        <v>11</v>
      </c>
      <c r="C46" s="8" t="s">
        <v>114</v>
      </c>
      <c r="D46" s="8" t="s">
        <v>117</v>
      </c>
      <c r="E46" s="8" t="s">
        <v>118</v>
      </c>
      <c r="F46" s="8" t="s">
        <v>14</v>
      </c>
      <c r="G46" s="8">
        <v>20</v>
      </c>
      <c r="H46" s="8"/>
      <c r="I46" s="6">
        <f t="shared" si="0"/>
        <v>0</v>
      </c>
    </row>
    <row r="47" s="2" customFormat="1" ht="28" customHeight="1" spans="1:11">
      <c r="A47" s="6">
        <v>45</v>
      </c>
      <c r="B47" s="7" t="s">
        <v>11</v>
      </c>
      <c r="C47" s="8" t="s">
        <v>119</v>
      </c>
      <c r="D47" s="8" t="s">
        <v>120</v>
      </c>
      <c r="E47" s="8" t="s">
        <v>121</v>
      </c>
      <c r="F47" s="8" t="s">
        <v>14</v>
      </c>
      <c r="G47" s="8">
        <v>8.5</v>
      </c>
      <c r="H47" s="8"/>
      <c r="I47" s="6">
        <f t="shared" si="0"/>
        <v>0</v>
      </c>
      <c r="K47" s="2" t="s">
        <v>48</v>
      </c>
    </row>
    <row r="48" s="2" customFormat="1" ht="28" customHeight="1" spans="1:9">
      <c r="A48" s="6">
        <v>46</v>
      </c>
      <c r="B48" s="7" t="s">
        <v>11</v>
      </c>
      <c r="C48" s="8" t="s">
        <v>122</v>
      </c>
      <c r="D48" s="8" t="s">
        <v>123</v>
      </c>
      <c r="E48" s="8" t="s">
        <v>124</v>
      </c>
      <c r="F48" s="8" t="s">
        <v>47</v>
      </c>
      <c r="G48" s="8">
        <v>32</v>
      </c>
      <c r="H48" s="8"/>
      <c r="I48" s="6">
        <f t="shared" si="0"/>
        <v>0</v>
      </c>
    </row>
    <row r="49" s="2" customFormat="1" ht="28" customHeight="1" spans="1:10">
      <c r="A49" s="6">
        <v>47</v>
      </c>
      <c r="B49" s="7" t="s">
        <v>11</v>
      </c>
      <c r="C49" s="8" t="s">
        <v>125</v>
      </c>
      <c r="D49" s="8" t="s">
        <v>126</v>
      </c>
      <c r="E49" s="8" t="s">
        <v>127</v>
      </c>
      <c r="F49" s="8" t="s">
        <v>67</v>
      </c>
      <c r="G49" s="8">
        <v>145</v>
      </c>
      <c r="H49" s="8"/>
      <c r="I49" s="6">
        <f t="shared" si="0"/>
        <v>0</v>
      </c>
      <c r="J49" s="2" t="s">
        <v>128</v>
      </c>
    </row>
    <row r="50" s="2" customFormat="1" ht="28" customHeight="1" spans="1:9">
      <c r="A50" s="6">
        <v>48</v>
      </c>
      <c r="B50" s="7" t="s">
        <v>11</v>
      </c>
      <c r="C50" s="8" t="s">
        <v>129</v>
      </c>
      <c r="D50" s="8" t="s">
        <v>78</v>
      </c>
      <c r="E50" s="8" t="s">
        <v>130</v>
      </c>
      <c r="F50" s="8" t="s">
        <v>61</v>
      </c>
      <c r="G50" s="8">
        <v>90</v>
      </c>
      <c r="H50" s="8"/>
      <c r="I50" s="6">
        <f t="shared" si="0"/>
        <v>0</v>
      </c>
    </row>
    <row r="51" s="2" customFormat="1" ht="28" customHeight="1" spans="1:9">
      <c r="A51" s="6">
        <v>49</v>
      </c>
      <c r="B51" s="7" t="s">
        <v>11</v>
      </c>
      <c r="C51" s="8" t="s">
        <v>131</v>
      </c>
      <c r="D51" s="8" t="s">
        <v>132</v>
      </c>
      <c r="E51" s="8" t="s">
        <v>133</v>
      </c>
      <c r="F51" s="8" t="s">
        <v>20</v>
      </c>
      <c r="G51" s="8">
        <v>16.64</v>
      </c>
      <c r="H51" s="8"/>
      <c r="I51" s="6">
        <f t="shared" si="0"/>
        <v>0</v>
      </c>
    </row>
    <row r="52" s="2" customFormat="1" ht="28" customHeight="1" spans="1:9">
      <c r="A52" s="6">
        <v>50</v>
      </c>
      <c r="B52" s="7" t="s">
        <v>11</v>
      </c>
      <c r="C52" s="8" t="s">
        <v>131</v>
      </c>
      <c r="D52" s="8" t="s">
        <v>134</v>
      </c>
      <c r="E52" s="8" t="s">
        <v>135</v>
      </c>
      <c r="F52" s="8" t="s">
        <v>20</v>
      </c>
      <c r="G52" s="8">
        <v>32</v>
      </c>
      <c r="H52" s="8"/>
      <c r="I52" s="6">
        <f t="shared" si="0"/>
        <v>0</v>
      </c>
    </row>
    <row r="53" s="2" customFormat="1" ht="28" customHeight="1" spans="1:9">
      <c r="A53" s="6">
        <v>51</v>
      </c>
      <c r="B53" s="7" t="s">
        <v>11</v>
      </c>
      <c r="C53" s="8" t="s">
        <v>136</v>
      </c>
      <c r="D53" s="8" t="s">
        <v>137</v>
      </c>
      <c r="E53" s="8" t="s">
        <v>138</v>
      </c>
      <c r="F53" s="8" t="s">
        <v>20</v>
      </c>
      <c r="G53" s="8">
        <v>0.27</v>
      </c>
      <c r="H53" s="8"/>
      <c r="I53" s="6">
        <f t="shared" si="0"/>
        <v>0</v>
      </c>
    </row>
    <row r="54" s="2" customFormat="1" ht="28" customHeight="1" spans="1:9">
      <c r="A54" s="6">
        <v>52</v>
      </c>
      <c r="B54" s="7" t="s">
        <v>11</v>
      </c>
      <c r="C54" s="8" t="s">
        <v>136</v>
      </c>
      <c r="D54" s="8" t="s">
        <v>139</v>
      </c>
      <c r="E54" s="8" t="s">
        <v>140</v>
      </c>
      <c r="F54" s="8" t="s">
        <v>20</v>
      </c>
      <c r="G54" s="8">
        <v>0.3</v>
      </c>
      <c r="H54" s="8"/>
      <c r="I54" s="6">
        <f t="shared" si="0"/>
        <v>0</v>
      </c>
    </row>
    <row r="55" s="2" customFormat="1" ht="28" customHeight="1" spans="1:9">
      <c r="A55" s="6">
        <v>53</v>
      </c>
      <c r="B55" s="7" t="s">
        <v>11</v>
      </c>
      <c r="C55" s="8" t="s">
        <v>136</v>
      </c>
      <c r="D55" s="8" t="s">
        <v>141</v>
      </c>
      <c r="E55" s="8" t="s">
        <v>142</v>
      </c>
      <c r="F55" s="8" t="s">
        <v>20</v>
      </c>
      <c r="G55" s="8">
        <v>0.3</v>
      </c>
      <c r="H55" s="8"/>
      <c r="I55" s="6">
        <f t="shared" si="0"/>
        <v>0</v>
      </c>
    </row>
    <row r="56" s="2" customFormat="1" ht="28" customHeight="1" spans="1:9">
      <c r="A56" s="6">
        <v>54</v>
      </c>
      <c r="B56" s="7" t="s">
        <v>11</v>
      </c>
      <c r="C56" s="8" t="s">
        <v>143</v>
      </c>
      <c r="D56" s="8" t="s">
        <v>144</v>
      </c>
      <c r="E56" s="8" t="s">
        <v>60</v>
      </c>
      <c r="F56" s="8" t="s">
        <v>14</v>
      </c>
      <c r="G56" s="8">
        <v>390</v>
      </c>
      <c r="H56" s="8"/>
      <c r="I56" s="6">
        <f t="shared" si="0"/>
        <v>0</v>
      </c>
    </row>
    <row r="57" s="2" customFormat="1" ht="28" customHeight="1" spans="1:10">
      <c r="A57" s="6">
        <v>55</v>
      </c>
      <c r="B57" s="7" t="s">
        <v>11</v>
      </c>
      <c r="C57" s="8" t="s">
        <v>145</v>
      </c>
      <c r="D57" s="8" t="s">
        <v>146</v>
      </c>
      <c r="E57" s="8" t="s">
        <v>147</v>
      </c>
      <c r="F57" s="8" t="s">
        <v>148</v>
      </c>
      <c r="G57" s="8">
        <v>0.83</v>
      </c>
      <c r="H57" s="8"/>
      <c r="I57" s="6">
        <f t="shared" si="0"/>
        <v>0</v>
      </c>
      <c r="J57" s="2" t="s">
        <v>149</v>
      </c>
    </row>
    <row r="58" s="2" customFormat="1" ht="28" customHeight="1" spans="1:9">
      <c r="A58" s="6">
        <v>56</v>
      </c>
      <c r="B58" s="7" t="s">
        <v>11</v>
      </c>
      <c r="C58" s="8" t="s">
        <v>150</v>
      </c>
      <c r="D58" s="8" t="s">
        <v>151</v>
      </c>
      <c r="E58" s="8" t="s">
        <v>152</v>
      </c>
      <c r="F58" s="8" t="s">
        <v>67</v>
      </c>
      <c r="G58" s="8">
        <v>13.3</v>
      </c>
      <c r="H58" s="8"/>
      <c r="I58" s="6">
        <f t="shared" si="0"/>
        <v>0</v>
      </c>
    </row>
    <row r="59" s="2" customFormat="1" ht="28" customHeight="1" spans="1:10">
      <c r="A59" s="6">
        <v>57</v>
      </c>
      <c r="B59" s="7" t="s">
        <v>11</v>
      </c>
      <c r="C59" s="8" t="s">
        <v>153</v>
      </c>
      <c r="D59" s="8" t="s">
        <v>154</v>
      </c>
      <c r="E59" s="8" t="s">
        <v>155</v>
      </c>
      <c r="F59" s="8" t="s">
        <v>37</v>
      </c>
      <c r="G59" s="8">
        <v>206.4</v>
      </c>
      <c r="H59" s="8"/>
      <c r="I59" s="6">
        <f t="shared" si="0"/>
        <v>0</v>
      </c>
      <c r="J59" s="2" t="s">
        <v>156</v>
      </c>
    </row>
    <row r="60" s="2" customFormat="1" ht="28" customHeight="1" spans="1:9">
      <c r="A60" s="6">
        <v>58</v>
      </c>
      <c r="B60" s="7" t="s">
        <v>11</v>
      </c>
      <c r="C60" s="8" t="s">
        <v>157</v>
      </c>
      <c r="D60" s="8" t="s">
        <v>158</v>
      </c>
      <c r="E60" s="8" t="s">
        <v>159</v>
      </c>
      <c r="F60" s="8" t="s">
        <v>47</v>
      </c>
      <c r="G60" s="8">
        <v>52.8</v>
      </c>
      <c r="H60" s="8"/>
      <c r="I60" s="6">
        <f t="shared" si="0"/>
        <v>0</v>
      </c>
    </row>
    <row r="61" s="2" customFormat="1" ht="28" customHeight="1" spans="1:9">
      <c r="A61" s="6">
        <v>59</v>
      </c>
      <c r="B61" s="7" t="s">
        <v>11</v>
      </c>
      <c r="C61" s="8" t="s">
        <v>157</v>
      </c>
      <c r="D61" s="8" t="s">
        <v>160</v>
      </c>
      <c r="E61" s="8" t="s">
        <v>159</v>
      </c>
      <c r="F61" s="8" t="s">
        <v>47</v>
      </c>
      <c r="G61" s="8">
        <v>52.8</v>
      </c>
      <c r="H61" s="8"/>
      <c r="I61" s="6">
        <f t="shared" si="0"/>
        <v>0</v>
      </c>
    </row>
    <row r="62" s="2" customFormat="1" ht="28" customHeight="1" spans="1:9">
      <c r="A62" s="6">
        <v>60</v>
      </c>
      <c r="B62" s="7" t="s">
        <v>11</v>
      </c>
      <c r="C62" s="8" t="s">
        <v>157</v>
      </c>
      <c r="D62" s="8" t="s">
        <v>161</v>
      </c>
      <c r="E62" s="8" t="s">
        <v>159</v>
      </c>
      <c r="F62" s="8" t="s">
        <v>47</v>
      </c>
      <c r="G62" s="8">
        <v>52.8</v>
      </c>
      <c r="H62" s="8"/>
      <c r="I62" s="6">
        <f t="shared" si="0"/>
        <v>0</v>
      </c>
    </row>
    <row r="63" s="2" customFormat="1" ht="28" customHeight="1" spans="1:9">
      <c r="A63" s="6">
        <v>61</v>
      </c>
      <c r="B63" s="7" t="s">
        <v>11</v>
      </c>
      <c r="C63" s="8" t="s">
        <v>157</v>
      </c>
      <c r="D63" s="8" t="s">
        <v>162</v>
      </c>
      <c r="E63" s="8" t="s">
        <v>159</v>
      </c>
      <c r="F63" s="8" t="s">
        <v>47</v>
      </c>
      <c r="G63" s="8">
        <v>52.8</v>
      </c>
      <c r="H63" s="8"/>
      <c r="I63" s="6">
        <f t="shared" si="0"/>
        <v>0</v>
      </c>
    </row>
    <row r="64" s="2" customFormat="1" ht="28" customHeight="1" spans="1:9">
      <c r="A64" s="6">
        <v>62</v>
      </c>
      <c r="B64" s="7" t="s">
        <v>11</v>
      </c>
      <c r="C64" s="8" t="s">
        <v>157</v>
      </c>
      <c r="D64" s="8" t="s">
        <v>163</v>
      </c>
      <c r="E64" s="8" t="s">
        <v>164</v>
      </c>
      <c r="F64" s="8" t="s">
        <v>47</v>
      </c>
      <c r="G64" s="8">
        <v>52.8</v>
      </c>
      <c r="H64" s="8"/>
      <c r="I64" s="6">
        <f t="shared" si="0"/>
        <v>0</v>
      </c>
    </row>
    <row r="65" s="2" customFormat="1" ht="28" customHeight="1" spans="1:9">
      <c r="A65" s="6">
        <v>63</v>
      </c>
      <c r="B65" s="7" t="s">
        <v>11</v>
      </c>
      <c r="C65" s="8" t="s">
        <v>157</v>
      </c>
      <c r="D65" s="8" t="s">
        <v>165</v>
      </c>
      <c r="E65" s="8" t="s">
        <v>164</v>
      </c>
      <c r="F65" s="8" t="s">
        <v>47</v>
      </c>
      <c r="G65" s="8">
        <v>52.8</v>
      </c>
      <c r="H65" s="8"/>
      <c r="I65" s="6">
        <f t="shared" si="0"/>
        <v>0</v>
      </c>
    </row>
    <row r="66" s="2" customFormat="1" ht="28" customHeight="1" spans="1:9">
      <c r="A66" s="6">
        <v>64</v>
      </c>
      <c r="B66" s="7" t="s">
        <v>11</v>
      </c>
      <c r="C66" s="8" t="s">
        <v>166</v>
      </c>
      <c r="D66" s="8" t="s">
        <v>167</v>
      </c>
      <c r="E66" s="8" t="s">
        <v>168</v>
      </c>
      <c r="F66" s="8" t="s">
        <v>169</v>
      </c>
      <c r="G66" s="8">
        <v>368.64</v>
      </c>
      <c r="H66" s="8"/>
      <c r="I66" s="6">
        <f t="shared" si="0"/>
        <v>0</v>
      </c>
    </row>
    <row r="67" s="2" customFormat="1" ht="28" customHeight="1" spans="1:9">
      <c r="A67" s="6">
        <v>65</v>
      </c>
      <c r="B67" s="7" t="s">
        <v>11</v>
      </c>
      <c r="C67" s="8" t="s">
        <v>170</v>
      </c>
      <c r="D67" s="8" t="s">
        <v>171</v>
      </c>
      <c r="E67" s="8" t="s">
        <v>172</v>
      </c>
      <c r="F67" s="8" t="s">
        <v>98</v>
      </c>
      <c r="G67" s="8">
        <v>0.91</v>
      </c>
      <c r="H67" s="8"/>
      <c r="I67" s="6">
        <f t="shared" si="0"/>
        <v>0</v>
      </c>
    </row>
    <row r="68" s="2" customFormat="1" ht="28" customHeight="1" spans="1:9">
      <c r="A68" s="6">
        <v>66</v>
      </c>
      <c r="B68" s="7" t="s">
        <v>11</v>
      </c>
      <c r="C68" s="8" t="s">
        <v>170</v>
      </c>
      <c r="D68" s="8" t="s">
        <v>173</v>
      </c>
      <c r="E68" s="8" t="s">
        <v>174</v>
      </c>
      <c r="F68" s="8" t="s">
        <v>98</v>
      </c>
      <c r="G68" s="8">
        <v>0.38</v>
      </c>
      <c r="H68" s="8"/>
      <c r="I68" s="6">
        <f t="shared" ref="I68:I131" si="1">H68*G68</f>
        <v>0</v>
      </c>
    </row>
    <row r="69" s="2" customFormat="1" ht="28" customHeight="1" spans="1:9">
      <c r="A69" s="6">
        <v>67</v>
      </c>
      <c r="B69" s="7" t="s">
        <v>11</v>
      </c>
      <c r="C69" s="8" t="s">
        <v>175</v>
      </c>
      <c r="D69" s="8" t="s">
        <v>176</v>
      </c>
      <c r="E69" s="8" t="s">
        <v>177</v>
      </c>
      <c r="F69" s="8" t="s">
        <v>47</v>
      </c>
      <c r="G69" s="8">
        <v>3.87</v>
      </c>
      <c r="H69" s="8"/>
      <c r="I69" s="6">
        <f t="shared" si="1"/>
        <v>0</v>
      </c>
    </row>
    <row r="70" s="2" customFormat="1" ht="28" customHeight="1" spans="1:9">
      <c r="A70" s="6">
        <v>68</v>
      </c>
      <c r="B70" s="7" t="s">
        <v>11</v>
      </c>
      <c r="C70" s="8" t="s">
        <v>178</v>
      </c>
      <c r="D70" s="8" t="s">
        <v>179</v>
      </c>
      <c r="E70" s="8" t="s">
        <v>180</v>
      </c>
      <c r="F70" s="8" t="s">
        <v>47</v>
      </c>
      <c r="G70" s="8">
        <v>19</v>
      </c>
      <c r="H70" s="8"/>
      <c r="I70" s="6">
        <f t="shared" si="1"/>
        <v>0</v>
      </c>
    </row>
    <row r="71" s="2" customFormat="1" ht="28" customHeight="1" spans="1:9">
      <c r="A71" s="6">
        <v>69</v>
      </c>
      <c r="B71" s="7" t="s">
        <v>11</v>
      </c>
      <c r="C71" s="8" t="s">
        <v>181</v>
      </c>
      <c r="D71" s="8" t="s">
        <v>182</v>
      </c>
      <c r="E71" s="8" t="s">
        <v>183</v>
      </c>
      <c r="F71" s="8" t="s">
        <v>20</v>
      </c>
      <c r="G71" s="8">
        <v>5.98</v>
      </c>
      <c r="H71" s="8"/>
      <c r="I71" s="6">
        <f t="shared" si="1"/>
        <v>0</v>
      </c>
    </row>
    <row r="72" s="2" customFormat="1" ht="28" customHeight="1" spans="1:11">
      <c r="A72" s="6">
        <v>70</v>
      </c>
      <c r="B72" s="7" t="s">
        <v>11</v>
      </c>
      <c r="C72" s="8" t="s">
        <v>181</v>
      </c>
      <c r="D72" s="8" t="s">
        <v>184</v>
      </c>
      <c r="E72" s="8" t="s">
        <v>183</v>
      </c>
      <c r="F72" s="8" t="s">
        <v>20</v>
      </c>
      <c r="G72" s="8">
        <v>13.3</v>
      </c>
      <c r="H72" s="8"/>
      <c r="I72" s="6">
        <f t="shared" si="1"/>
        <v>0</v>
      </c>
      <c r="K72" s="2">
        <v>90</v>
      </c>
    </row>
    <row r="73" s="2" customFormat="1" ht="28" customHeight="1" spans="1:9">
      <c r="A73" s="6">
        <v>71</v>
      </c>
      <c r="B73" s="7" t="s">
        <v>11</v>
      </c>
      <c r="C73" s="8" t="s">
        <v>185</v>
      </c>
      <c r="D73" s="8" t="s">
        <v>186</v>
      </c>
      <c r="E73" s="8" t="s">
        <v>187</v>
      </c>
      <c r="F73" s="8" t="s">
        <v>67</v>
      </c>
      <c r="G73" s="8">
        <v>56.25</v>
      </c>
      <c r="H73" s="8"/>
      <c r="I73" s="6">
        <f t="shared" si="1"/>
        <v>0</v>
      </c>
    </row>
    <row r="74" s="2" customFormat="1" ht="28" customHeight="1" spans="1:11">
      <c r="A74" s="6">
        <v>72</v>
      </c>
      <c r="B74" s="7" t="s">
        <v>11</v>
      </c>
      <c r="C74" s="8" t="s">
        <v>188</v>
      </c>
      <c r="D74" s="8" t="s">
        <v>189</v>
      </c>
      <c r="E74" s="8" t="s">
        <v>190</v>
      </c>
      <c r="F74" s="8" t="s">
        <v>98</v>
      </c>
      <c r="G74" s="8">
        <v>20.06</v>
      </c>
      <c r="H74" s="8"/>
      <c r="I74" s="6">
        <f t="shared" si="1"/>
        <v>0</v>
      </c>
      <c r="K74" s="2">
        <v>396</v>
      </c>
    </row>
    <row r="75" s="2" customFormat="1" ht="28" customHeight="1" spans="1:11">
      <c r="A75" s="6">
        <v>73</v>
      </c>
      <c r="B75" s="7" t="s">
        <v>11</v>
      </c>
      <c r="C75" s="8" t="s">
        <v>191</v>
      </c>
      <c r="D75" s="8" t="s">
        <v>192</v>
      </c>
      <c r="E75" s="8" t="s">
        <v>193</v>
      </c>
      <c r="F75" s="8" t="s">
        <v>47</v>
      </c>
      <c r="G75" s="8">
        <v>0.43</v>
      </c>
      <c r="H75" s="8"/>
      <c r="I75" s="6">
        <f t="shared" si="1"/>
        <v>0</v>
      </c>
      <c r="K75" s="2">
        <v>23485</v>
      </c>
    </row>
    <row r="76" s="2" customFormat="1" ht="28" customHeight="1" spans="1:11">
      <c r="A76" s="6">
        <v>74</v>
      </c>
      <c r="B76" s="7" t="s">
        <v>11</v>
      </c>
      <c r="C76" s="8" t="s">
        <v>194</v>
      </c>
      <c r="D76" s="8" t="s">
        <v>195</v>
      </c>
      <c r="E76" s="8" t="s">
        <v>76</v>
      </c>
      <c r="F76" s="8" t="s">
        <v>14</v>
      </c>
      <c r="G76" s="8">
        <v>5.77</v>
      </c>
      <c r="H76" s="8"/>
      <c r="I76" s="6">
        <f t="shared" si="1"/>
        <v>0</v>
      </c>
      <c r="K76" s="2">
        <v>2305</v>
      </c>
    </row>
    <row r="77" s="2" customFormat="1" ht="28" customHeight="1" spans="1:11">
      <c r="A77" s="6">
        <v>75</v>
      </c>
      <c r="B77" s="7" t="s">
        <v>11</v>
      </c>
      <c r="C77" s="8" t="s">
        <v>196</v>
      </c>
      <c r="D77" s="8" t="s">
        <v>197</v>
      </c>
      <c r="E77" s="8" t="s">
        <v>76</v>
      </c>
      <c r="F77" s="8" t="s">
        <v>14</v>
      </c>
      <c r="G77" s="8">
        <v>10.08</v>
      </c>
      <c r="H77" s="8"/>
      <c r="I77" s="6">
        <f t="shared" si="1"/>
        <v>0</v>
      </c>
      <c r="K77" s="2">
        <v>583</v>
      </c>
    </row>
    <row r="78" s="2" customFormat="1" ht="28" customHeight="1" spans="1:11">
      <c r="A78" s="6">
        <v>76</v>
      </c>
      <c r="B78" s="7" t="s">
        <v>11</v>
      </c>
      <c r="C78" s="8" t="s">
        <v>198</v>
      </c>
      <c r="D78" s="8" t="s">
        <v>199</v>
      </c>
      <c r="E78" s="8" t="s">
        <v>200</v>
      </c>
      <c r="F78" s="8" t="s">
        <v>14</v>
      </c>
      <c r="G78" s="8">
        <v>120</v>
      </c>
      <c r="H78" s="8"/>
      <c r="I78" s="6">
        <f t="shared" si="1"/>
        <v>0</v>
      </c>
      <c r="J78" s="2" t="s">
        <v>201</v>
      </c>
      <c r="K78" s="2">
        <v>350</v>
      </c>
    </row>
    <row r="79" s="2" customFormat="1" ht="28" customHeight="1" spans="1:11">
      <c r="A79" s="6">
        <v>77</v>
      </c>
      <c r="B79" s="7" t="s">
        <v>11</v>
      </c>
      <c r="C79" s="8" t="s">
        <v>202</v>
      </c>
      <c r="D79" s="8" t="s">
        <v>203</v>
      </c>
      <c r="E79" s="8" t="s">
        <v>204</v>
      </c>
      <c r="F79" s="8" t="s">
        <v>20</v>
      </c>
      <c r="G79" s="8">
        <v>1.7</v>
      </c>
      <c r="H79" s="8"/>
      <c r="I79" s="6">
        <f t="shared" si="1"/>
        <v>0</v>
      </c>
      <c r="K79" s="2" t="s">
        <v>205</v>
      </c>
    </row>
    <row r="80" s="2" customFormat="1" ht="28" customHeight="1" spans="1:11">
      <c r="A80" s="6">
        <v>78</v>
      </c>
      <c r="B80" s="7" t="s">
        <v>11</v>
      </c>
      <c r="C80" s="8" t="s">
        <v>202</v>
      </c>
      <c r="D80" s="8" t="s">
        <v>206</v>
      </c>
      <c r="E80" s="8" t="s">
        <v>204</v>
      </c>
      <c r="F80" s="8" t="s">
        <v>20</v>
      </c>
      <c r="G80" s="8">
        <v>0.67</v>
      </c>
      <c r="H80" s="8"/>
      <c r="I80" s="6">
        <f t="shared" si="1"/>
        <v>0</v>
      </c>
      <c r="K80" s="2" t="s">
        <v>205</v>
      </c>
    </row>
    <row r="81" s="2" customFormat="1" ht="28" customHeight="1" spans="1:11">
      <c r="A81" s="6">
        <v>79</v>
      </c>
      <c r="B81" s="7" t="s">
        <v>11</v>
      </c>
      <c r="C81" s="8" t="s">
        <v>202</v>
      </c>
      <c r="D81" s="8" t="s">
        <v>207</v>
      </c>
      <c r="E81" s="8" t="s">
        <v>204</v>
      </c>
      <c r="F81" s="8" t="s">
        <v>20</v>
      </c>
      <c r="G81" s="8">
        <v>0.69</v>
      </c>
      <c r="H81" s="8"/>
      <c r="I81" s="6">
        <f t="shared" si="1"/>
        <v>0</v>
      </c>
      <c r="K81" s="2" t="s">
        <v>205</v>
      </c>
    </row>
    <row r="82" s="2" customFormat="1" ht="28" customHeight="1" spans="1:11">
      <c r="A82" s="6">
        <v>80</v>
      </c>
      <c r="B82" s="7" t="s">
        <v>11</v>
      </c>
      <c r="C82" s="8" t="s">
        <v>202</v>
      </c>
      <c r="D82" s="8" t="s">
        <v>208</v>
      </c>
      <c r="E82" s="8" t="s">
        <v>209</v>
      </c>
      <c r="F82" s="8" t="s">
        <v>20</v>
      </c>
      <c r="G82" s="8">
        <v>3.46</v>
      </c>
      <c r="H82" s="8"/>
      <c r="I82" s="6">
        <f t="shared" si="1"/>
        <v>0</v>
      </c>
      <c r="K82" s="2" t="s">
        <v>205</v>
      </c>
    </row>
    <row r="83" s="2" customFormat="1" ht="28" customHeight="1" spans="1:11">
      <c r="A83" s="6">
        <v>81</v>
      </c>
      <c r="B83" s="7" t="s">
        <v>11</v>
      </c>
      <c r="C83" s="8" t="s">
        <v>210</v>
      </c>
      <c r="D83" s="8" t="s">
        <v>211</v>
      </c>
      <c r="E83" s="8" t="s">
        <v>212</v>
      </c>
      <c r="F83" s="8" t="s">
        <v>20</v>
      </c>
      <c r="G83" s="8">
        <v>8</v>
      </c>
      <c r="H83" s="8"/>
      <c r="I83" s="6">
        <f t="shared" si="1"/>
        <v>0</v>
      </c>
      <c r="K83" s="2" t="s">
        <v>205</v>
      </c>
    </row>
    <row r="84" s="2" customFormat="1" ht="28" customHeight="1" spans="1:10">
      <c r="A84" s="6">
        <v>82</v>
      </c>
      <c r="B84" s="7" t="s">
        <v>11</v>
      </c>
      <c r="C84" s="8" t="s">
        <v>213</v>
      </c>
      <c r="D84" s="8" t="s">
        <v>214</v>
      </c>
      <c r="E84" s="8" t="s">
        <v>215</v>
      </c>
      <c r="F84" s="8" t="s">
        <v>67</v>
      </c>
      <c r="G84" s="8">
        <v>480</v>
      </c>
      <c r="H84" s="8"/>
      <c r="I84" s="6">
        <f t="shared" si="1"/>
        <v>0</v>
      </c>
      <c r="J84" s="2" t="s">
        <v>216</v>
      </c>
    </row>
    <row r="85" s="2" customFormat="1" ht="28" customHeight="1" spans="1:9">
      <c r="A85" s="6">
        <v>83</v>
      </c>
      <c r="B85" s="7" t="s">
        <v>11</v>
      </c>
      <c r="C85" s="8" t="s">
        <v>217</v>
      </c>
      <c r="D85" s="8" t="s">
        <v>218</v>
      </c>
      <c r="E85" s="8" t="s">
        <v>133</v>
      </c>
      <c r="F85" s="8" t="s">
        <v>98</v>
      </c>
      <c r="G85" s="8">
        <v>3.5</v>
      </c>
      <c r="H85" s="8"/>
      <c r="I85" s="6">
        <f t="shared" si="1"/>
        <v>0</v>
      </c>
    </row>
    <row r="86" s="2" customFormat="1" ht="28" customHeight="1" spans="1:9">
      <c r="A86" s="6">
        <v>84</v>
      </c>
      <c r="B86" s="7" t="s">
        <v>11</v>
      </c>
      <c r="C86" s="8" t="s">
        <v>217</v>
      </c>
      <c r="D86" s="8" t="s">
        <v>219</v>
      </c>
      <c r="E86" s="8" t="s">
        <v>220</v>
      </c>
      <c r="F86" s="8" t="s">
        <v>98</v>
      </c>
      <c r="G86" s="8">
        <v>2.22</v>
      </c>
      <c r="H86" s="8"/>
      <c r="I86" s="6">
        <f t="shared" si="1"/>
        <v>0</v>
      </c>
    </row>
    <row r="87" s="2" customFormat="1" ht="28" customHeight="1" spans="1:9">
      <c r="A87" s="6">
        <v>85</v>
      </c>
      <c r="B87" s="7" t="s">
        <v>11</v>
      </c>
      <c r="C87" s="8" t="s">
        <v>217</v>
      </c>
      <c r="D87" s="8" t="s">
        <v>221</v>
      </c>
      <c r="E87" s="8" t="s">
        <v>222</v>
      </c>
      <c r="F87" s="8" t="s">
        <v>98</v>
      </c>
      <c r="G87" s="8">
        <v>0.82</v>
      </c>
      <c r="H87" s="8"/>
      <c r="I87" s="6">
        <f t="shared" si="1"/>
        <v>0</v>
      </c>
    </row>
    <row r="88" s="2" customFormat="1" ht="28" customHeight="1" spans="1:9">
      <c r="A88" s="6">
        <v>86</v>
      </c>
      <c r="B88" s="7" t="s">
        <v>11</v>
      </c>
      <c r="C88" s="8" t="s">
        <v>217</v>
      </c>
      <c r="D88" s="8" t="s">
        <v>223</v>
      </c>
      <c r="E88" s="8" t="s">
        <v>222</v>
      </c>
      <c r="F88" s="8" t="s">
        <v>98</v>
      </c>
      <c r="G88" s="8">
        <v>3.5</v>
      </c>
      <c r="H88" s="8"/>
      <c r="I88" s="6">
        <f t="shared" si="1"/>
        <v>0</v>
      </c>
    </row>
    <row r="89" s="2" customFormat="1" ht="28" customHeight="1" spans="1:9">
      <c r="A89" s="6">
        <v>87</v>
      </c>
      <c r="B89" s="7" t="s">
        <v>11</v>
      </c>
      <c r="C89" s="8" t="s">
        <v>224</v>
      </c>
      <c r="D89" s="8" t="s">
        <v>225</v>
      </c>
      <c r="E89" s="8" t="s">
        <v>226</v>
      </c>
      <c r="F89" s="8" t="s">
        <v>61</v>
      </c>
      <c r="G89" s="8">
        <v>0.93</v>
      </c>
      <c r="H89" s="8"/>
      <c r="I89" s="6">
        <f t="shared" si="1"/>
        <v>0</v>
      </c>
    </row>
    <row r="90" s="2" customFormat="1" ht="28" customHeight="1" spans="1:9">
      <c r="A90" s="6">
        <v>88</v>
      </c>
      <c r="B90" s="7" t="s">
        <v>11</v>
      </c>
      <c r="C90" s="8" t="s">
        <v>227</v>
      </c>
      <c r="D90" s="8" t="s">
        <v>228</v>
      </c>
      <c r="E90" s="8" t="s">
        <v>229</v>
      </c>
      <c r="F90" s="8" t="s">
        <v>20</v>
      </c>
      <c r="G90" s="8">
        <v>0.43</v>
      </c>
      <c r="H90" s="8"/>
      <c r="I90" s="6">
        <f t="shared" si="1"/>
        <v>0</v>
      </c>
    </row>
    <row r="91" s="2" customFormat="1" ht="28" customHeight="1" spans="1:9">
      <c r="A91" s="6">
        <v>89</v>
      </c>
      <c r="B91" s="7" t="s">
        <v>11</v>
      </c>
      <c r="C91" s="8" t="s">
        <v>227</v>
      </c>
      <c r="D91" s="8" t="s">
        <v>230</v>
      </c>
      <c r="E91" s="8" t="s">
        <v>229</v>
      </c>
      <c r="F91" s="8" t="s">
        <v>20</v>
      </c>
      <c r="G91" s="8">
        <v>0.43</v>
      </c>
      <c r="H91" s="8"/>
      <c r="I91" s="6">
        <f t="shared" si="1"/>
        <v>0</v>
      </c>
    </row>
    <row r="92" s="2" customFormat="1" ht="28" customHeight="1" spans="1:9">
      <c r="A92" s="6">
        <v>90</v>
      </c>
      <c r="B92" s="7" t="s">
        <v>11</v>
      </c>
      <c r="C92" s="8" t="s">
        <v>227</v>
      </c>
      <c r="D92" s="8" t="s">
        <v>231</v>
      </c>
      <c r="E92" s="8" t="s">
        <v>229</v>
      </c>
      <c r="F92" s="8" t="s">
        <v>20</v>
      </c>
      <c r="G92" s="8">
        <v>0.43</v>
      </c>
      <c r="H92" s="8"/>
      <c r="I92" s="6">
        <f t="shared" si="1"/>
        <v>0</v>
      </c>
    </row>
    <row r="93" s="2" customFormat="1" ht="28" customHeight="1" spans="1:9">
      <c r="A93" s="6">
        <v>91</v>
      </c>
      <c r="B93" s="7" t="s">
        <v>11</v>
      </c>
      <c r="C93" s="8" t="s">
        <v>227</v>
      </c>
      <c r="D93" s="8" t="s">
        <v>232</v>
      </c>
      <c r="E93" s="8" t="s">
        <v>229</v>
      </c>
      <c r="F93" s="8" t="s">
        <v>20</v>
      </c>
      <c r="G93" s="8">
        <v>0.43</v>
      </c>
      <c r="H93" s="8"/>
      <c r="I93" s="6">
        <f t="shared" si="1"/>
        <v>0</v>
      </c>
    </row>
    <row r="94" s="2" customFormat="1" ht="28" customHeight="1" spans="1:9">
      <c r="A94" s="6">
        <v>92</v>
      </c>
      <c r="B94" s="7" t="s">
        <v>11</v>
      </c>
      <c r="C94" s="8" t="s">
        <v>227</v>
      </c>
      <c r="D94" s="8" t="s">
        <v>233</v>
      </c>
      <c r="E94" s="8" t="s">
        <v>229</v>
      </c>
      <c r="F94" s="8" t="s">
        <v>20</v>
      </c>
      <c r="G94" s="8">
        <v>0.43</v>
      </c>
      <c r="H94" s="8"/>
      <c r="I94" s="6">
        <f t="shared" si="1"/>
        <v>0</v>
      </c>
    </row>
    <row r="95" s="2" customFormat="1" ht="28" customHeight="1" spans="1:9">
      <c r="A95" s="6">
        <v>93</v>
      </c>
      <c r="B95" s="7" t="s">
        <v>11</v>
      </c>
      <c r="C95" s="8" t="s">
        <v>227</v>
      </c>
      <c r="D95" s="8" t="s">
        <v>234</v>
      </c>
      <c r="E95" s="8" t="s">
        <v>229</v>
      </c>
      <c r="F95" s="8" t="s">
        <v>20</v>
      </c>
      <c r="G95" s="8">
        <v>0.43</v>
      </c>
      <c r="H95" s="8"/>
      <c r="I95" s="6">
        <f t="shared" si="1"/>
        <v>0</v>
      </c>
    </row>
    <row r="96" s="2" customFormat="1" ht="28" customHeight="1" spans="1:9">
      <c r="A96" s="6">
        <v>94</v>
      </c>
      <c r="B96" s="7" t="s">
        <v>11</v>
      </c>
      <c r="C96" s="8" t="s">
        <v>235</v>
      </c>
      <c r="D96" s="8" t="s">
        <v>236</v>
      </c>
      <c r="E96" s="8" t="s">
        <v>209</v>
      </c>
      <c r="F96" s="8" t="s">
        <v>98</v>
      </c>
      <c r="G96" s="8">
        <v>3.55</v>
      </c>
      <c r="H96" s="8"/>
      <c r="I96" s="6">
        <f t="shared" si="1"/>
        <v>0</v>
      </c>
    </row>
    <row r="97" s="2" customFormat="1" ht="28" customHeight="1" spans="1:9">
      <c r="A97" s="6">
        <v>95</v>
      </c>
      <c r="B97" s="7" t="s">
        <v>11</v>
      </c>
      <c r="C97" s="8" t="s">
        <v>237</v>
      </c>
      <c r="D97" s="8" t="s">
        <v>238</v>
      </c>
      <c r="E97" s="8" t="s">
        <v>239</v>
      </c>
      <c r="F97" s="8" t="s">
        <v>98</v>
      </c>
      <c r="G97" s="8">
        <v>0.68</v>
      </c>
      <c r="H97" s="8"/>
      <c r="I97" s="6">
        <f t="shared" si="1"/>
        <v>0</v>
      </c>
    </row>
    <row r="98" s="2" customFormat="1" ht="28" customHeight="1" spans="1:9">
      <c r="A98" s="6">
        <v>96</v>
      </c>
      <c r="B98" s="7" t="s">
        <v>11</v>
      </c>
      <c r="C98" s="8" t="s">
        <v>240</v>
      </c>
      <c r="D98" s="8" t="s">
        <v>241</v>
      </c>
      <c r="E98" s="8" t="s">
        <v>242</v>
      </c>
      <c r="F98" s="8" t="s">
        <v>83</v>
      </c>
      <c r="G98" s="8">
        <v>6.83</v>
      </c>
      <c r="H98" s="8"/>
      <c r="I98" s="6">
        <f t="shared" si="1"/>
        <v>0</v>
      </c>
    </row>
    <row r="99" s="2" customFormat="1" ht="28" customHeight="1" spans="1:9">
      <c r="A99" s="6">
        <v>97</v>
      </c>
      <c r="B99" s="7" t="s">
        <v>11</v>
      </c>
      <c r="C99" s="8" t="s">
        <v>243</v>
      </c>
      <c r="D99" s="8" t="s">
        <v>244</v>
      </c>
      <c r="E99" s="8" t="s">
        <v>245</v>
      </c>
      <c r="F99" s="8" t="s">
        <v>47</v>
      </c>
      <c r="G99" s="8">
        <v>6.2</v>
      </c>
      <c r="H99" s="8"/>
      <c r="I99" s="6">
        <f t="shared" si="1"/>
        <v>0</v>
      </c>
    </row>
    <row r="100" s="2" customFormat="1" ht="28" customHeight="1" spans="1:10">
      <c r="A100" s="6">
        <v>98</v>
      </c>
      <c r="B100" s="7" t="s">
        <v>11</v>
      </c>
      <c r="C100" s="8" t="s">
        <v>246</v>
      </c>
      <c r="D100" s="8" t="s">
        <v>247</v>
      </c>
      <c r="E100" s="8" t="s">
        <v>248</v>
      </c>
      <c r="F100" s="8" t="s">
        <v>27</v>
      </c>
      <c r="G100" s="8">
        <v>1.1</v>
      </c>
      <c r="H100" s="8"/>
      <c r="I100" s="6">
        <f t="shared" si="1"/>
        <v>0</v>
      </c>
      <c r="J100" s="2" t="s">
        <v>249</v>
      </c>
    </row>
    <row r="101" s="2" customFormat="1" ht="28" customHeight="1" spans="1:9">
      <c r="A101" s="6">
        <v>99</v>
      </c>
      <c r="B101" s="7" t="s">
        <v>11</v>
      </c>
      <c r="C101" s="8" t="s">
        <v>250</v>
      </c>
      <c r="D101" s="8" t="s">
        <v>251</v>
      </c>
      <c r="E101" s="8" t="s">
        <v>174</v>
      </c>
      <c r="F101" s="8" t="s">
        <v>148</v>
      </c>
      <c r="G101" s="8">
        <v>2.75</v>
      </c>
      <c r="H101" s="8"/>
      <c r="I101" s="6">
        <f t="shared" si="1"/>
        <v>0</v>
      </c>
    </row>
    <row r="102" s="2" customFormat="1" ht="28" customHeight="1" spans="1:9">
      <c r="A102" s="6">
        <v>100</v>
      </c>
      <c r="B102" s="7" t="s">
        <v>11</v>
      </c>
      <c r="C102" s="8" t="s">
        <v>252</v>
      </c>
      <c r="D102" s="8" t="s">
        <v>253</v>
      </c>
      <c r="E102" s="8" t="s">
        <v>254</v>
      </c>
      <c r="F102" s="8" t="s">
        <v>255</v>
      </c>
      <c r="G102" s="8">
        <v>0.36</v>
      </c>
      <c r="H102" s="8"/>
      <c r="I102" s="6">
        <f t="shared" si="1"/>
        <v>0</v>
      </c>
    </row>
    <row r="103" s="2" customFormat="1" ht="28" customHeight="1" spans="1:9">
      <c r="A103" s="6">
        <v>101</v>
      </c>
      <c r="B103" s="7" t="s">
        <v>11</v>
      </c>
      <c r="C103" s="8" t="s">
        <v>252</v>
      </c>
      <c r="D103" s="8" t="s">
        <v>256</v>
      </c>
      <c r="E103" s="8" t="s">
        <v>254</v>
      </c>
      <c r="F103" s="8" t="s">
        <v>169</v>
      </c>
      <c r="G103" s="8">
        <v>0.36</v>
      </c>
      <c r="H103" s="8"/>
      <c r="I103" s="6">
        <f t="shared" si="1"/>
        <v>0</v>
      </c>
    </row>
    <row r="104" s="2" customFormat="1" ht="28" customHeight="1" spans="1:9">
      <c r="A104" s="6">
        <v>102</v>
      </c>
      <c r="B104" s="7" t="s">
        <v>11</v>
      </c>
      <c r="C104" s="8" t="s">
        <v>257</v>
      </c>
      <c r="D104" s="8" t="s">
        <v>258</v>
      </c>
      <c r="E104" s="8" t="s">
        <v>76</v>
      </c>
      <c r="F104" s="8" t="s">
        <v>14</v>
      </c>
      <c r="G104" s="8">
        <v>4.55</v>
      </c>
      <c r="H104" s="8"/>
      <c r="I104" s="6">
        <f t="shared" si="1"/>
        <v>0</v>
      </c>
    </row>
    <row r="105" s="2" customFormat="1" ht="28" customHeight="1" spans="1:10">
      <c r="A105" s="6">
        <v>103</v>
      </c>
      <c r="B105" s="7" t="s">
        <v>11</v>
      </c>
      <c r="C105" s="8" t="s">
        <v>259</v>
      </c>
      <c r="D105" s="8" t="s">
        <v>260</v>
      </c>
      <c r="E105" s="8" t="s">
        <v>261</v>
      </c>
      <c r="F105" s="8" t="s">
        <v>27</v>
      </c>
      <c r="G105" s="8">
        <v>90</v>
      </c>
      <c r="H105" s="8"/>
      <c r="I105" s="6">
        <f t="shared" si="1"/>
        <v>0</v>
      </c>
      <c r="J105" s="2" t="s">
        <v>262</v>
      </c>
    </row>
    <row r="106" s="2" customFormat="1" ht="28" customHeight="1" spans="1:10">
      <c r="A106" s="6">
        <v>104</v>
      </c>
      <c r="B106" s="7" t="s">
        <v>11</v>
      </c>
      <c r="C106" s="8" t="s">
        <v>259</v>
      </c>
      <c r="D106" s="8" t="s">
        <v>263</v>
      </c>
      <c r="E106" s="8" t="s">
        <v>261</v>
      </c>
      <c r="F106" s="8" t="s">
        <v>27</v>
      </c>
      <c r="G106" s="8">
        <v>90</v>
      </c>
      <c r="H106" s="8"/>
      <c r="I106" s="6">
        <f t="shared" si="1"/>
        <v>0</v>
      </c>
      <c r="J106" s="2" t="s">
        <v>262</v>
      </c>
    </row>
    <row r="107" s="2" customFormat="1" ht="28" customHeight="1" spans="1:9">
      <c r="A107" s="6">
        <v>105</v>
      </c>
      <c r="B107" s="7" t="s">
        <v>11</v>
      </c>
      <c r="C107" s="8" t="s">
        <v>259</v>
      </c>
      <c r="D107" s="8" t="s">
        <v>264</v>
      </c>
      <c r="E107" s="8" t="s">
        <v>265</v>
      </c>
      <c r="F107" s="8" t="s">
        <v>14</v>
      </c>
      <c r="G107" s="8">
        <v>0.55</v>
      </c>
      <c r="H107" s="8"/>
      <c r="I107" s="6">
        <f t="shared" si="1"/>
        <v>0</v>
      </c>
    </row>
    <row r="108" s="2" customFormat="1" ht="28" customHeight="1" spans="1:9">
      <c r="A108" s="6">
        <v>106</v>
      </c>
      <c r="B108" s="7" t="s">
        <v>11</v>
      </c>
      <c r="C108" s="8" t="s">
        <v>259</v>
      </c>
      <c r="D108" s="8" t="s">
        <v>266</v>
      </c>
      <c r="E108" s="8" t="s">
        <v>265</v>
      </c>
      <c r="F108" s="8" t="s">
        <v>14</v>
      </c>
      <c r="G108" s="8">
        <v>0.55</v>
      </c>
      <c r="H108" s="8"/>
      <c r="I108" s="6">
        <f t="shared" si="1"/>
        <v>0</v>
      </c>
    </row>
    <row r="109" s="2" customFormat="1" ht="28" customHeight="1" spans="1:9">
      <c r="A109" s="6">
        <v>107</v>
      </c>
      <c r="B109" s="7" t="s">
        <v>11</v>
      </c>
      <c r="C109" s="8" t="s">
        <v>259</v>
      </c>
      <c r="D109" s="8" t="s">
        <v>267</v>
      </c>
      <c r="E109" s="8" t="s">
        <v>268</v>
      </c>
      <c r="F109" s="8" t="s">
        <v>14</v>
      </c>
      <c r="G109" s="8">
        <v>0.16</v>
      </c>
      <c r="H109" s="8"/>
      <c r="I109" s="6">
        <f t="shared" si="1"/>
        <v>0</v>
      </c>
    </row>
    <row r="110" s="2" customFormat="1" ht="28" customHeight="1" spans="1:11">
      <c r="A110" s="6">
        <v>108</v>
      </c>
      <c r="B110" s="7" t="s">
        <v>11</v>
      </c>
      <c r="C110" s="8" t="s">
        <v>269</v>
      </c>
      <c r="D110" s="8" t="s">
        <v>270</v>
      </c>
      <c r="E110" s="8" t="s">
        <v>254</v>
      </c>
      <c r="F110" s="8" t="s">
        <v>47</v>
      </c>
      <c r="G110" s="8">
        <v>0.79</v>
      </c>
      <c r="H110" s="8"/>
      <c r="I110" s="6">
        <f t="shared" si="1"/>
        <v>0</v>
      </c>
      <c r="K110" s="2" t="s">
        <v>271</v>
      </c>
    </row>
    <row r="111" s="2" customFormat="1" ht="28" customHeight="1" spans="1:10">
      <c r="A111" s="6">
        <v>109</v>
      </c>
      <c r="B111" s="7" t="s">
        <v>11</v>
      </c>
      <c r="C111" s="8" t="s">
        <v>272</v>
      </c>
      <c r="D111" s="8" t="s">
        <v>273</v>
      </c>
      <c r="E111" s="8" t="s">
        <v>274</v>
      </c>
      <c r="F111" s="8" t="s">
        <v>169</v>
      </c>
      <c r="G111" s="8">
        <v>7.57</v>
      </c>
      <c r="H111" s="8"/>
      <c r="I111" s="6">
        <f t="shared" si="1"/>
        <v>0</v>
      </c>
      <c r="J111" s="2" t="s">
        <v>275</v>
      </c>
    </row>
    <row r="112" s="2" customFormat="1" ht="28" customHeight="1" spans="1:10">
      <c r="A112" s="6">
        <v>110</v>
      </c>
      <c r="B112" s="7" t="s">
        <v>11</v>
      </c>
      <c r="C112" s="8" t="s">
        <v>272</v>
      </c>
      <c r="D112" s="8" t="s">
        <v>276</v>
      </c>
      <c r="E112" s="8" t="s">
        <v>274</v>
      </c>
      <c r="F112" s="8" t="s">
        <v>169</v>
      </c>
      <c r="G112" s="8">
        <v>8.29</v>
      </c>
      <c r="H112" s="8"/>
      <c r="I112" s="6">
        <f t="shared" si="1"/>
        <v>0</v>
      </c>
      <c r="J112" s="2" t="s">
        <v>275</v>
      </c>
    </row>
    <row r="113" s="2" customFormat="1" ht="28" customHeight="1" spans="1:9">
      <c r="A113" s="6">
        <v>111</v>
      </c>
      <c r="B113" s="7" t="s">
        <v>11</v>
      </c>
      <c r="C113" s="8" t="s">
        <v>277</v>
      </c>
      <c r="D113" s="8" t="s">
        <v>278</v>
      </c>
      <c r="E113" s="8" t="s">
        <v>279</v>
      </c>
      <c r="F113" s="8" t="s">
        <v>83</v>
      </c>
      <c r="G113" s="8">
        <v>1.04</v>
      </c>
      <c r="H113" s="8"/>
      <c r="I113" s="6">
        <f t="shared" si="1"/>
        <v>0</v>
      </c>
    </row>
    <row r="114" s="2" customFormat="1" ht="28" customHeight="1" spans="1:9">
      <c r="A114" s="6">
        <v>112</v>
      </c>
      <c r="B114" s="7" t="s">
        <v>11</v>
      </c>
      <c r="C114" s="8" t="s">
        <v>277</v>
      </c>
      <c r="D114" s="8" t="s">
        <v>280</v>
      </c>
      <c r="E114" s="8" t="s">
        <v>279</v>
      </c>
      <c r="F114" s="8" t="s">
        <v>83</v>
      </c>
      <c r="G114" s="8">
        <v>1.04</v>
      </c>
      <c r="H114" s="8"/>
      <c r="I114" s="6">
        <f t="shared" si="1"/>
        <v>0</v>
      </c>
    </row>
    <row r="115" s="2" customFormat="1" ht="28" customHeight="1" spans="1:9">
      <c r="A115" s="6">
        <v>113</v>
      </c>
      <c r="B115" s="7" t="s">
        <v>11</v>
      </c>
      <c r="C115" s="8" t="s">
        <v>281</v>
      </c>
      <c r="D115" s="8" t="s">
        <v>282</v>
      </c>
      <c r="E115" s="8" t="s">
        <v>283</v>
      </c>
      <c r="F115" s="8" t="s">
        <v>47</v>
      </c>
      <c r="G115" s="8">
        <v>21.62</v>
      </c>
      <c r="H115" s="8"/>
      <c r="I115" s="6">
        <f t="shared" si="1"/>
        <v>0</v>
      </c>
    </row>
    <row r="116" s="2" customFormat="1" ht="28" customHeight="1" spans="1:9">
      <c r="A116" s="6">
        <v>114</v>
      </c>
      <c r="B116" s="7" t="s">
        <v>11</v>
      </c>
      <c r="C116" s="8" t="s">
        <v>281</v>
      </c>
      <c r="D116" s="8" t="s">
        <v>284</v>
      </c>
      <c r="E116" s="8" t="s">
        <v>283</v>
      </c>
      <c r="F116" s="8" t="s">
        <v>47</v>
      </c>
      <c r="G116" s="8">
        <v>21.62</v>
      </c>
      <c r="H116" s="8"/>
      <c r="I116" s="6">
        <f t="shared" si="1"/>
        <v>0</v>
      </c>
    </row>
    <row r="117" s="2" customFormat="1" ht="28" customHeight="1" spans="1:10">
      <c r="A117" s="6">
        <v>115</v>
      </c>
      <c r="B117" s="7" t="s">
        <v>11</v>
      </c>
      <c r="C117" s="8" t="s">
        <v>285</v>
      </c>
      <c r="D117" s="8" t="s">
        <v>286</v>
      </c>
      <c r="E117" s="8" t="s">
        <v>254</v>
      </c>
      <c r="F117" s="8" t="s">
        <v>14</v>
      </c>
      <c r="G117" s="8">
        <v>1.15</v>
      </c>
      <c r="H117" s="8"/>
      <c r="I117" s="6">
        <f t="shared" si="1"/>
        <v>0</v>
      </c>
      <c r="J117" s="2" t="s">
        <v>287</v>
      </c>
    </row>
    <row r="118" s="2" customFormat="1" ht="28" customHeight="1" spans="1:10">
      <c r="A118" s="6">
        <v>116</v>
      </c>
      <c r="B118" s="7" t="s">
        <v>11</v>
      </c>
      <c r="C118" s="8" t="s">
        <v>288</v>
      </c>
      <c r="D118" s="8" t="s">
        <v>289</v>
      </c>
      <c r="E118" s="8" t="s">
        <v>290</v>
      </c>
      <c r="F118" s="8" t="s">
        <v>14</v>
      </c>
      <c r="G118" s="8">
        <v>1.15</v>
      </c>
      <c r="H118" s="8"/>
      <c r="I118" s="6">
        <f t="shared" si="1"/>
        <v>0</v>
      </c>
      <c r="J118" s="2" t="s">
        <v>287</v>
      </c>
    </row>
    <row r="119" s="2" customFormat="1" ht="28" customHeight="1" spans="1:9">
      <c r="A119" s="6">
        <v>117</v>
      </c>
      <c r="B119" s="7" t="s">
        <v>11</v>
      </c>
      <c r="C119" s="8" t="s">
        <v>291</v>
      </c>
      <c r="D119" s="8" t="s">
        <v>292</v>
      </c>
      <c r="E119" s="8" t="s">
        <v>290</v>
      </c>
      <c r="F119" s="8" t="s">
        <v>47</v>
      </c>
      <c r="G119" s="8">
        <v>3.98</v>
      </c>
      <c r="H119" s="8"/>
      <c r="I119" s="6">
        <f t="shared" si="1"/>
        <v>0</v>
      </c>
    </row>
    <row r="120" s="2" customFormat="1" ht="28" customHeight="1" spans="1:9">
      <c r="A120" s="6">
        <v>118</v>
      </c>
      <c r="B120" s="7" t="s">
        <v>11</v>
      </c>
      <c r="C120" s="8" t="s">
        <v>293</v>
      </c>
      <c r="D120" s="8" t="s">
        <v>294</v>
      </c>
      <c r="E120" s="8" t="s">
        <v>295</v>
      </c>
      <c r="F120" s="8" t="s">
        <v>169</v>
      </c>
      <c r="G120" s="8">
        <v>0.14</v>
      </c>
      <c r="H120" s="8"/>
      <c r="I120" s="6">
        <f t="shared" si="1"/>
        <v>0</v>
      </c>
    </row>
    <row r="121" s="2" customFormat="1" ht="28" customHeight="1" spans="1:9">
      <c r="A121" s="6">
        <v>119</v>
      </c>
      <c r="B121" s="7" t="s">
        <v>11</v>
      </c>
      <c r="C121" s="8" t="s">
        <v>296</v>
      </c>
      <c r="D121" s="8" t="s">
        <v>297</v>
      </c>
      <c r="E121" s="8" t="s">
        <v>298</v>
      </c>
      <c r="F121" s="8" t="s">
        <v>14</v>
      </c>
      <c r="G121" s="8">
        <v>0.28</v>
      </c>
      <c r="H121" s="8"/>
      <c r="I121" s="6">
        <f t="shared" si="1"/>
        <v>0</v>
      </c>
    </row>
    <row r="122" s="2" customFormat="1" ht="28" customHeight="1" spans="1:9">
      <c r="A122" s="6">
        <v>120</v>
      </c>
      <c r="B122" s="7" t="s">
        <v>11</v>
      </c>
      <c r="C122" s="8" t="s">
        <v>296</v>
      </c>
      <c r="D122" s="8" t="s">
        <v>299</v>
      </c>
      <c r="E122" s="8" t="s">
        <v>300</v>
      </c>
      <c r="F122" s="8" t="s">
        <v>14</v>
      </c>
      <c r="G122" s="8">
        <v>0.36</v>
      </c>
      <c r="H122" s="8"/>
      <c r="I122" s="6">
        <f t="shared" si="1"/>
        <v>0</v>
      </c>
    </row>
    <row r="123" s="2" customFormat="1" ht="28" customHeight="1" spans="1:12">
      <c r="A123" s="6">
        <v>121</v>
      </c>
      <c r="B123" s="7" t="s">
        <v>11</v>
      </c>
      <c r="C123" s="8" t="s">
        <v>301</v>
      </c>
      <c r="D123" s="8" t="s">
        <v>302</v>
      </c>
      <c r="E123" s="8" t="s">
        <v>303</v>
      </c>
      <c r="F123" s="8" t="s">
        <v>14</v>
      </c>
      <c r="G123" s="8">
        <v>1</v>
      </c>
      <c r="H123" s="8"/>
      <c r="I123" s="6">
        <f t="shared" si="1"/>
        <v>0</v>
      </c>
      <c r="L123" s="2" t="s">
        <v>304</v>
      </c>
    </row>
    <row r="124" s="2" customFormat="1" ht="28" customHeight="1" spans="1:9">
      <c r="A124" s="6">
        <v>122</v>
      </c>
      <c r="B124" s="7" t="s">
        <v>11</v>
      </c>
      <c r="C124" s="8" t="s">
        <v>305</v>
      </c>
      <c r="D124" s="8" t="s">
        <v>306</v>
      </c>
      <c r="E124" s="8" t="s">
        <v>307</v>
      </c>
      <c r="F124" s="8" t="s">
        <v>83</v>
      </c>
      <c r="G124" s="8">
        <v>6.1</v>
      </c>
      <c r="H124" s="8"/>
      <c r="I124" s="6">
        <f t="shared" si="1"/>
        <v>0</v>
      </c>
    </row>
    <row r="125" s="2" customFormat="1" ht="28" customHeight="1" spans="1:9">
      <c r="A125" s="6">
        <v>123</v>
      </c>
      <c r="B125" s="7" t="s">
        <v>11</v>
      </c>
      <c r="C125" s="8" t="s">
        <v>308</v>
      </c>
      <c r="D125" s="8" t="s">
        <v>309</v>
      </c>
      <c r="E125" s="8" t="s">
        <v>310</v>
      </c>
      <c r="F125" s="8" t="s">
        <v>169</v>
      </c>
      <c r="G125" s="8">
        <v>0.01</v>
      </c>
      <c r="H125" s="8"/>
      <c r="I125" s="6">
        <f t="shared" si="1"/>
        <v>0</v>
      </c>
    </row>
    <row r="126" s="2" customFormat="1" ht="28" customHeight="1" spans="1:9">
      <c r="A126" s="6">
        <v>124</v>
      </c>
      <c r="B126" s="7" t="s">
        <v>11</v>
      </c>
      <c r="C126" s="8" t="s">
        <v>311</v>
      </c>
      <c r="D126" s="8" t="s">
        <v>312</v>
      </c>
      <c r="E126" s="8" t="s">
        <v>268</v>
      </c>
      <c r="F126" s="8" t="s">
        <v>83</v>
      </c>
      <c r="G126" s="8">
        <v>0.18</v>
      </c>
      <c r="H126" s="8"/>
      <c r="I126" s="6">
        <f t="shared" si="1"/>
        <v>0</v>
      </c>
    </row>
    <row r="127" s="2" customFormat="1" ht="28" customHeight="1" spans="1:9">
      <c r="A127" s="6">
        <v>125</v>
      </c>
      <c r="B127" s="7" t="s">
        <v>11</v>
      </c>
      <c r="C127" s="8" t="s">
        <v>313</v>
      </c>
      <c r="D127" s="8" t="s">
        <v>314</v>
      </c>
      <c r="E127" s="8" t="s">
        <v>315</v>
      </c>
      <c r="F127" s="8" t="s">
        <v>47</v>
      </c>
      <c r="G127" s="8">
        <v>93.84</v>
      </c>
      <c r="H127" s="8"/>
      <c r="I127" s="6">
        <f t="shared" si="1"/>
        <v>0</v>
      </c>
    </row>
    <row r="128" s="2" customFormat="1" ht="28" customHeight="1" spans="1:9">
      <c r="A128" s="6">
        <v>126</v>
      </c>
      <c r="B128" s="7" t="s">
        <v>11</v>
      </c>
      <c r="C128" s="8" t="s">
        <v>313</v>
      </c>
      <c r="D128" s="8" t="s">
        <v>316</v>
      </c>
      <c r="E128" s="8" t="s">
        <v>317</v>
      </c>
      <c r="F128" s="8" t="s">
        <v>47</v>
      </c>
      <c r="G128" s="8">
        <v>93.84</v>
      </c>
      <c r="H128" s="8"/>
      <c r="I128" s="6">
        <f t="shared" si="1"/>
        <v>0</v>
      </c>
    </row>
    <row r="129" s="2" customFormat="1" ht="28" customHeight="1" spans="1:9">
      <c r="A129" s="6">
        <v>127</v>
      </c>
      <c r="B129" s="7" t="s">
        <v>11</v>
      </c>
      <c r="C129" s="8" t="s">
        <v>313</v>
      </c>
      <c r="D129" s="8" t="s">
        <v>318</v>
      </c>
      <c r="E129" s="8" t="s">
        <v>317</v>
      </c>
      <c r="F129" s="8" t="s">
        <v>47</v>
      </c>
      <c r="G129" s="8">
        <v>93.84</v>
      </c>
      <c r="H129" s="8"/>
      <c r="I129" s="6">
        <f t="shared" si="1"/>
        <v>0</v>
      </c>
    </row>
    <row r="130" s="2" customFormat="1" ht="28" customHeight="1" spans="1:9">
      <c r="A130" s="6">
        <v>128</v>
      </c>
      <c r="B130" s="7" t="s">
        <v>11</v>
      </c>
      <c r="C130" s="8" t="s">
        <v>319</v>
      </c>
      <c r="D130" s="8" t="s">
        <v>320</v>
      </c>
      <c r="E130" s="8" t="s">
        <v>321</v>
      </c>
      <c r="F130" s="8" t="s">
        <v>47</v>
      </c>
      <c r="G130" s="8">
        <v>55.25</v>
      </c>
      <c r="H130" s="8"/>
      <c r="I130" s="6">
        <f t="shared" si="1"/>
        <v>0</v>
      </c>
    </row>
    <row r="131" s="2" customFormat="1" ht="28" customHeight="1" spans="1:9">
      <c r="A131" s="6">
        <v>129</v>
      </c>
      <c r="B131" s="7" t="s">
        <v>11</v>
      </c>
      <c r="C131" s="8" t="s">
        <v>319</v>
      </c>
      <c r="D131" s="8" t="s">
        <v>322</v>
      </c>
      <c r="E131" s="8" t="s">
        <v>321</v>
      </c>
      <c r="F131" s="8" t="s">
        <v>47</v>
      </c>
      <c r="G131" s="8">
        <v>55.25</v>
      </c>
      <c r="H131" s="8"/>
      <c r="I131" s="6">
        <f t="shared" si="1"/>
        <v>0</v>
      </c>
    </row>
    <row r="132" s="2" customFormat="1" ht="28" customHeight="1" spans="1:9">
      <c r="A132" s="6">
        <v>130</v>
      </c>
      <c r="B132" s="7" t="s">
        <v>11</v>
      </c>
      <c r="C132" s="8" t="s">
        <v>319</v>
      </c>
      <c r="D132" s="8" t="s">
        <v>323</v>
      </c>
      <c r="E132" s="8" t="s">
        <v>321</v>
      </c>
      <c r="F132" s="8" t="s">
        <v>47</v>
      </c>
      <c r="G132" s="8">
        <v>55.25</v>
      </c>
      <c r="H132" s="8"/>
      <c r="I132" s="6">
        <f t="shared" ref="I132:I195" si="2">H132*G132</f>
        <v>0</v>
      </c>
    </row>
    <row r="133" s="2" customFormat="1" ht="28" customHeight="1" spans="1:9">
      <c r="A133" s="6">
        <v>131</v>
      </c>
      <c r="B133" s="7" t="s">
        <v>11</v>
      </c>
      <c r="C133" s="8" t="s">
        <v>324</v>
      </c>
      <c r="D133" s="8" t="s">
        <v>325</v>
      </c>
      <c r="E133" s="8" t="s">
        <v>70</v>
      </c>
      <c r="F133" s="8" t="s">
        <v>14</v>
      </c>
      <c r="G133" s="8">
        <v>1.98</v>
      </c>
      <c r="H133" s="8"/>
      <c r="I133" s="6">
        <f t="shared" si="2"/>
        <v>0</v>
      </c>
    </row>
    <row r="134" s="2" customFormat="1" ht="28" customHeight="1" spans="1:9">
      <c r="A134" s="6">
        <v>132</v>
      </c>
      <c r="B134" s="7" t="s">
        <v>11</v>
      </c>
      <c r="C134" s="8" t="s">
        <v>324</v>
      </c>
      <c r="D134" s="8" t="s">
        <v>326</v>
      </c>
      <c r="E134" s="8" t="s">
        <v>70</v>
      </c>
      <c r="F134" s="8" t="s">
        <v>14</v>
      </c>
      <c r="G134" s="8">
        <v>1.98</v>
      </c>
      <c r="H134" s="8"/>
      <c r="I134" s="6">
        <f t="shared" si="2"/>
        <v>0</v>
      </c>
    </row>
    <row r="135" s="2" customFormat="1" ht="28" customHeight="1" spans="1:9">
      <c r="A135" s="6">
        <v>133</v>
      </c>
      <c r="B135" s="7" t="s">
        <v>11</v>
      </c>
      <c r="C135" s="8" t="s">
        <v>324</v>
      </c>
      <c r="D135" s="8" t="s">
        <v>327</v>
      </c>
      <c r="E135" s="8" t="s">
        <v>70</v>
      </c>
      <c r="F135" s="8" t="s">
        <v>14</v>
      </c>
      <c r="G135" s="8">
        <v>1.98</v>
      </c>
      <c r="H135" s="8"/>
      <c r="I135" s="6">
        <f t="shared" si="2"/>
        <v>0</v>
      </c>
    </row>
    <row r="136" s="2" customFormat="1" ht="28" customHeight="1" spans="1:9">
      <c r="A136" s="6">
        <v>134</v>
      </c>
      <c r="B136" s="7" t="s">
        <v>11</v>
      </c>
      <c r="C136" s="8" t="s">
        <v>324</v>
      </c>
      <c r="D136" s="8" t="s">
        <v>328</v>
      </c>
      <c r="E136" s="8" t="s">
        <v>70</v>
      </c>
      <c r="F136" s="8" t="s">
        <v>14</v>
      </c>
      <c r="G136" s="8">
        <v>1.98</v>
      </c>
      <c r="H136" s="8"/>
      <c r="I136" s="6">
        <f t="shared" si="2"/>
        <v>0</v>
      </c>
    </row>
    <row r="137" s="2" customFormat="1" ht="28" customHeight="1" spans="1:9">
      <c r="A137" s="6">
        <v>135</v>
      </c>
      <c r="B137" s="7" t="s">
        <v>11</v>
      </c>
      <c r="C137" s="8" t="s">
        <v>324</v>
      </c>
      <c r="D137" s="8" t="s">
        <v>329</v>
      </c>
      <c r="E137" s="8" t="s">
        <v>70</v>
      </c>
      <c r="F137" s="8" t="s">
        <v>14</v>
      </c>
      <c r="G137" s="8">
        <v>1.98</v>
      </c>
      <c r="H137" s="8"/>
      <c r="I137" s="6">
        <f t="shared" si="2"/>
        <v>0</v>
      </c>
    </row>
    <row r="138" s="2" customFormat="1" ht="28" customHeight="1" spans="1:9">
      <c r="A138" s="6">
        <v>136</v>
      </c>
      <c r="B138" s="7" t="s">
        <v>11</v>
      </c>
      <c r="C138" s="8" t="s">
        <v>324</v>
      </c>
      <c r="D138" s="8" t="s">
        <v>330</v>
      </c>
      <c r="E138" s="8" t="s">
        <v>70</v>
      </c>
      <c r="F138" s="8" t="s">
        <v>14</v>
      </c>
      <c r="G138" s="8">
        <v>1.98</v>
      </c>
      <c r="H138" s="8"/>
      <c r="I138" s="6">
        <f t="shared" si="2"/>
        <v>0</v>
      </c>
    </row>
    <row r="139" s="2" customFormat="1" ht="28" customHeight="1" spans="1:9">
      <c r="A139" s="6">
        <v>137</v>
      </c>
      <c r="B139" s="7" t="s">
        <v>11</v>
      </c>
      <c r="C139" s="8" t="s">
        <v>324</v>
      </c>
      <c r="D139" s="8" t="s">
        <v>331</v>
      </c>
      <c r="E139" s="8" t="s">
        <v>70</v>
      </c>
      <c r="F139" s="8" t="s">
        <v>14</v>
      </c>
      <c r="G139" s="8">
        <v>1.98</v>
      </c>
      <c r="H139" s="8"/>
      <c r="I139" s="6">
        <f t="shared" si="2"/>
        <v>0</v>
      </c>
    </row>
    <row r="140" s="2" customFormat="1" ht="28" customHeight="1" spans="1:9">
      <c r="A140" s="6">
        <v>138</v>
      </c>
      <c r="B140" s="7" t="s">
        <v>11</v>
      </c>
      <c r="C140" s="8" t="s">
        <v>332</v>
      </c>
      <c r="D140" s="8" t="s">
        <v>333</v>
      </c>
      <c r="E140" s="8" t="s">
        <v>334</v>
      </c>
      <c r="F140" s="8" t="s">
        <v>27</v>
      </c>
      <c r="G140" s="8">
        <v>8.64</v>
      </c>
      <c r="H140" s="8"/>
      <c r="I140" s="6">
        <f t="shared" si="2"/>
        <v>0</v>
      </c>
    </row>
    <row r="141" s="2" customFormat="1" ht="28" customHeight="1" spans="1:9">
      <c r="A141" s="6">
        <v>139</v>
      </c>
      <c r="B141" s="7" t="s">
        <v>11</v>
      </c>
      <c r="C141" s="8" t="s">
        <v>335</v>
      </c>
      <c r="D141" s="8" t="s">
        <v>336</v>
      </c>
      <c r="E141" s="8" t="s">
        <v>337</v>
      </c>
      <c r="F141" s="8" t="s">
        <v>27</v>
      </c>
      <c r="G141" s="8">
        <v>1.9</v>
      </c>
      <c r="H141" s="8"/>
      <c r="I141" s="6">
        <f t="shared" si="2"/>
        <v>0</v>
      </c>
    </row>
    <row r="142" s="2" customFormat="1" ht="28" customHeight="1" spans="1:9">
      <c r="A142" s="6">
        <v>140</v>
      </c>
      <c r="B142" s="7" t="s">
        <v>11</v>
      </c>
      <c r="C142" s="8" t="s">
        <v>338</v>
      </c>
      <c r="D142" s="8" t="s">
        <v>339</v>
      </c>
      <c r="E142" s="8" t="s">
        <v>340</v>
      </c>
      <c r="F142" s="8" t="s">
        <v>169</v>
      </c>
      <c r="G142" s="8">
        <v>1.15</v>
      </c>
      <c r="H142" s="8"/>
      <c r="I142" s="6">
        <f t="shared" si="2"/>
        <v>0</v>
      </c>
    </row>
    <row r="143" s="2" customFormat="1" ht="28" customHeight="1" spans="1:9">
      <c r="A143" s="6">
        <v>141</v>
      </c>
      <c r="B143" s="7" t="s">
        <v>11</v>
      </c>
      <c r="C143" s="8" t="s">
        <v>338</v>
      </c>
      <c r="D143" s="8" t="s">
        <v>341</v>
      </c>
      <c r="E143" s="8" t="s">
        <v>340</v>
      </c>
      <c r="F143" s="8" t="s">
        <v>169</v>
      </c>
      <c r="G143" s="8">
        <v>1.15</v>
      </c>
      <c r="H143" s="8"/>
      <c r="I143" s="6">
        <f t="shared" si="2"/>
        <v>0</v>
      </c>
    </row>
    <row r="144" s="2" customFormat="1" ht="28" customHeight="1" spans="1:9">
      <c r="A144" s="6">
        <v>142</v>
      </c>
      <c r="B144" s="7" t="s">
        <v>11</v>
      </c>
      <c r="C144" s="8" t="s">
        <v>338</v>
      </c>
      <c r="D144" s="8" t="s">
        <v>342</v>
      </c>
      <c r="E144" s="8" t="s">
        <v>340</v>
      </c>
      <c r="F144" s="8" t="s">
        <v>169</v>
      </c>
      <c r="G144" s="8">
        <v>1.15</v>
      </c>
      <c r="H144" s="8"/>
      <c r="I144" s="6">
        <f t="shared" si="2"/>
        <v>0</v>
      </c>
    </row>
    <row r="145" s="2" customFormat="1" ht="28" customHeight="1" spans="1:9">
      <c r="A145" s="6">
        <v>143</v>
      </c>
      <c r="B145" s="7" t="s">
        <v>11</v>
      </c>
      <c r="C145" s="8" t="s">
        <v>338</v>
      </c>
      <c r="D145" s="8" t="s">
        <v>343</v>
      </c>
      <c r="E145" s="8" t="s">
        <v>340</v>
      </c>
      <c r="F145" s="8" t="s">
        <v>169</v>
      </c>
      <c r="G145" s="8">
        <v>1.15</v>
      </c>
      <c r="H145" s="8"/>
      <c r="I145" s="6">
        <f t="shared" si="2"/>
        <v>0</v>
      </c>
    </row>
    <row r="146" s="2" customFormat="1" ht="28" customHeight="1" spans="1:9">
      <c r="A146" s="6">
        <v>144</v>
      </c>
      <c r="B146" s="7" t="s">
        <v>11</v>
      </c>
      <c r="C146" s="8" t="s">
        <v>344</v>
      </c>
      <c r="D146" s="8" t="s">
        <v>345</v>
      </c>
      <c r="E146" s="8" t="s">
        <v>346</v>
      </c>
      <c r="F146" s="8" t="s">
        <v>47</v>
      </c>
      <c r="G146" s="8">
        <v>79.2</v>
      </c>
      <c r="H146" s="8"/>
      <c r="I146" s="6">
        <f t="shared" si="2"/>
        <v>0</v>
      </c>
    </row>
    <row r="147" s="2" customFormat="1" ht="28" customHeight="1" spans="1:9">
      <c r="A147" s="6">
        <v>145</v>
      </c>
      <c r="B147" s="7" t="s">
        <v>11</v>
      </c>
      <c r="C147" s="8" t="s">
        <v>347</v>
      </c>
      <c r="D147" s="8" t="s">
        <v>348</v>
      </c>
      <c r="E147" s="8" t="s">
        <v>349</v>
      </c>
      <c r="F147" s="8" t="s">
        <v>14</v>
      </c>
      <c r="G147" s="8">
        <v>14.95</v>
      </c>
      <c r="H147" s="8"/>
      <c r="I147" s="6">
        <f t="shared" si="2"/>
        <v>0</v>
      </c>
    </row>
    <row r="148" s="2" customFormat="1" ht="28" customHeight="1" spans="1:9">
      <c r="A148" s="6">
        <v>146</v>
      </c>
      <c r="B148" s="7" t="s">
        <v>11</v>
      </c>
      <c r="C148" s="8" t="s">
        <v>347</v>
      </c>
      <c r="D148" s="8" t="s">
        <v>350</v>
      </c>
      <c r="E148" s="8" t="s">
        <v>351</v>
      </c>
      <c r="F148" s="8" t="s">
        <v>14</v>
      </c>
      <c r="G148" s="8">
        <v>14.17</v>
      </c>
      <c r="H148" s="8"/>
      <c r="I148" s="6">
        <f t="shared" si="2"/>
        <v>0</v>
      </c>
    </row>
    <row r="149" s="2" customFormat="1" ht="28" customHeight="1" spans="1:9">
      <c r="A149" s="6">
        <v>147</v>
      </c>
      <c r="B149" s="7" t="s">
        <v>11</v>
      </c>
      <c r="C149" s="8" t="s">
        <v>347</v>
      </c>
      <c r="D149" s="8" t="s">
        <v>352</v>
      </c>
      <c r="E149" s="8" t="s">
        <v>353</v>
      </c>
      <c r="F149" s="8" t="s">
        <v>14</v>
      </c>
      <c r="G149" s="8">
        <v>14.95</v>
      </c>
      <c r="H149" s="8"/>
      <c r="I149" s="6">
        <f t="shared" si="2"/>
        <v>0</v>
      </c>
    </row>
    <row r="150" s="2" customFormat="1" ht="28" customHeight="1" spans="1:9">
      <c r="A150" s="6">
        <v>148</v>
      </c>
      <c r="B150" s="7" t="s">
        <v>11</v>
      </c>
      <c r="C150" s="8" t="s">
        <v>347</v>
      </c>
      <c r="D150" s="8" t="s">
        <v>354</v>
      </c>
      <c r="E150" s="8" t="s">
        <v>355</v>
      </c>
      <c r="F150" s="8" t="s">
        <v>14</v>
      </c>
      <c r="G150" s="8">
        <v>14.17</v>
      </c>
      <c r="H150" s="8"/>
      <c r="I150" s="6">
        <f t="shared" si="2"/>
        <v>0</v>
      </c>
    </row>
    <row r="151" s="2" customFormat="1" ht="28" customHeight="1" spans="1:9">
      <c r="A151" s="6">
        <v>149</v>
      </c>
      <c r="B151" s="7" t="s">
        <v>11</v>
      </c>
      <c r="C151" s="8" t="s">
        <v>356</v>
      </c>
      <c r="D151" s="8" t="s">
        <v>357</v>
      </c>
      <c r="E151" s="8" t="s">
        <v>358</v>
      </c>
      <c r="F151" s="8" t="s">
        <v>83</v>
      </c>
      <c r="G151" s="8">
        <v>1.3</v>
      </c>
      <c r="H151" s="8"/>
      <c r="I151" s="6">
        <f t="shared" si="2"/>
        <v>0</v>
      </c>
    </row>
    <row r="152" s="2" customFormat="1" ht="28" customHeight="1" spans="1:9">
      <c r="A152" s="6">
        <v>150</v>
      </c>
      <c r="B152" s="7" t="s">
        <v>11</v>
      </c>
      <c r="C152" s="8" t="s">
        <v>356</v>
      </c>
      <c r="D152" s="8" t="s">
        <v>359</v>
      </c>
      <c r="E152" s="8" t="s">
        <v>358</v>
      </c>
      <c r="F152" s="8" t="s">
        <v>47</v>
      </c>
      <c r="G152" s="8">
        <v>1.3</v>
      </c>
      <c r="H152" s="8"/>
      <c r="I152" s="6">
        <f t="shared" si="2"/>
        <v>0</v>
      </c>
    </row>
    <row r="153" s="2" customFormat="1" ht="28" customHeight="1" spans="1:9">
      <c r="A153" s="6">
        <v>151</v>
      </c>
      <c r="B153" s="7" t="s">
        <v>11</v>
      </c>
      <c r="C153" s="8" t="s">
        <v>356</v>
      </c>
      <c r="D153" s="8" t="s">
        <v>360</v>
      </c>
      <c r="E153" s="8" t="s">
        <v>358</v>
      </c>
      <c r="F153" s="8" t="s">
        <v>47</v>
      </c>
      <c r="G153" s="8">
        <v>1.3</v>
      </c>
      <c r="H153" s="8"/>
      <c r="I153" s="6">
        <f t="shared" si="2"/>
        <v>0</v>
      </c>
    </row>
    <row r="154" s="2" customFormat="1" ht="28" customHeight="1" spans="1:9">
      <c r="A154" s="6">
        <v>152</v>
      </c>
      <c r="B154" s="7" t="s">
        <v>11</v>
      </c>
      <c r="C154" s="8" t="s">
        <v>361</v>
      </c>
      <c r="D154" s="8" t="s">
        <v>362</v>
      </c>
      <c r="E154" s="8" t="s">
        <v>358</v>
      </c>
      <c r="F154" s="8" t="s">
        <v>47</v>
      </c>
      <c r="G154" s="8">
        <v>1.3</v>
      </c>
      <c r="H154" s="8"/>
      <c r="I154" s="6">
        <f t="shared" si="2"/>
        <v>0</v>
      </c>
    </row>
    <row r="155" s="2" customFormat="1" ht="28" customHeight="1" spans="1:9">
      <c r="A155" s="6">
        <v>153</v>
      </c>
      <c r="B155" s="7" t="s">
        <v>11</v>
      </c>
      <c r="C155" s="8" t="s">
        <v>363</v>
      </c>
      <c r="D155" s="8" t="s">
        <v>364</v>
      </c>
      <c r="E155" s="8" t="s">
        <v>268</v>
      </c>
      <c r="F155" s="8" t="s">
        <v>169</v>
      </c>
      <c r="G155" s="8">
        <v>1.11</v>
      </c>
      <c r="H155" s="8"/>
      <c r="I155" s="6">
        <f t="shared" si="2"/>
        <v>0</v>
      </c>
    </row>
    <row r="156" s="2" customFormat="1" ht="28" customHeight="1" spans="1:9">
      <c r="A156" s="6">
        <v>154</v>
      </c>
      <c r="B156" s="7" t="s">
        <v>11</v>
      </c>
      <c r="C156" s="8" t="s">
        <v>363</v>
      </c>
      <c r="D156" s="8" t="s">
        <v>365</v>
      </c>
      <c r="E156" s="8" t="s">
        <v>268</v>
      </c>
      <c r="F156" s="8" t="s">
        <v>169</v>
      </c>
      <c r="G156" s="8">
        <v>1.11</v>
      </c>
      <c r="H156" s="8"/>
      <c r="I156" s="6">
        <f t="shared" si="2"/>
        <v>0</v>
      </c>
    </row>
    <row r="157" s="2" customFormat="1" ht="28" customHeight="1" spans="1:9">
      <c r="A157" s="6">
        <v>155</v>
      </c>
      <c r="B157" s="7" t="s">
        <v>11</v>
      </c>
      <c r="C157" s="8" t="s">
        <v>366</v>
      </c>
      <c r="D157" s="8" t="s">
        <v>367</v>
      </c>
      <c r="E157" s="8" t="s">
        <v>265</v>
      </c>
      <c r="F157" s="8" t="s">
        <v>14</v>
      </c>
      <c r="G157" s="8">
        <v>2.28</v>
      </c>
      <c r="H157" s="8"/>
      <c r="I157" s="6">
        <f t="shared" si="2"/>
        <v>0</v>
      </c>
    </row>
    <row r="158" s="2" customFormat="1" ht="28" customHeight="1" spans="1:9">
      <c r="A158" s="6">
        <v>156</v>
      </c>
      <c r="B158" s="7" t="s">
        <v>11</v>
      </c>
      <c r="C158" s="8" t="s">
        <v>366</v>
      </c>
      <c r="D158" s="8" t="s">
        <v>368</v>
      </c>
      <c r="E158" s="8" t="s">
        <v>265</v>
      </c>
      <c r="F158" s="8" t="s">
        <v>14</v>
      </c>
      <c r="G158" s="8">
        <v>2.28</v>
      </c>
      <c r="H158" s="8"/>
      <c r="I158" s="6">
        <f t="shared" si="2"/>
        <v>0</v>
      </c>
    </row>
    <row r="159" s="2" customFormat="1" ht="28" customHeight="1" spans="1:10">
      <c r="A159" s="6">
        <v>157</v>
      </c>
      <c r="B159" s="7" t="s">
        <v>11</v>
      </c>
      <c r="C159" s="8" t="s">
        <v>369</v>
      </c>
      <c r="D159" s="8" t="s">
        <v>370</v>
      </c>
      <c r="E159" s="8" t="s">
        <v>371</v>
      </c>
      <c r="F159" s="8" t="s">
        <v>20</v>
      </c>
      <c r="G159" s="8">
        <v>0.34</v>
      </c>
      <c r="H159" s="8"/>
      <c r="I159" s="6">
        <f t="shared" si="2"/>
        <v>0</v>
      </c>
      <c r="J159" s="2" t="s">
        <v>372</v>
      </c>
    </row>
    <row r="160" s="2" customFormat="1" ht="28" customHeight="1" spans="1:9">
      <c r="A160" s="6">
        <v>158</v>
      </c>
      <c r="B160" s="7" t="s">
        <v>11</v>
      </c>
      <c r="C160" s="8" t="s">
        <v>369</v>
      </c>
      <c r="D160" s="8" t="s">
        <v>373</v>
      </c>
      <c r="E160" s="8" t="s">
        <v>374</v>
      </c>
      <c r="F160" s="8" t="s">
        <v>169</v>
      </c>
      <c r="G160" s="8">
        <v>2.65</v>
      </c>
      <c r="H160" s="8"/>
      <c r="I160" s="6">
        <f t="shared" si="2"/>
        <v>0</v>
      </c>
    </row>
    <row r="161" s="2" customFormat="1" ht="28" customHeight="1" spans="1:9">
      <c r="A161" s="6">
        <v>159</v>
      </c>
      <c r="B161" s="7" t="s">
        <v>11</v>
      </c>
      <c r="C161" s="8" t="s">
        <v>369</v>
      </c>
      <c r="D161" s="8" t="s">
        <v>375</v>
      </c>
      <c r="E161" s="8" t="s">
        <v>374</v>
      </c>
      <c r="F161" s="8" t="s">
        <v>376</v>
      </c>
      <c r="G161" s="8">
        <v>18</v>
      </c>
      <c r="H161" s="8"/>
      <c r="I161" s="6">
        <f t="shared" si="2"/>
        <v>0</v>
      </c>
    </row>
    <row r="162" s="2" customFormat="1" ht="28" customHeight="1" spans="1:9">
      <c r="A162" s="6">
        <v>160</v>
      </c>
      <c r="B162" s="7" t="s">
        <v>11</v>
      </c>
      <c r="C162" s="8" t="s">
        <v>377</v>
      </c>
      <c r="D162" s="8" t="s">
        <v>378</v>
      </c>
      <c r="E162" s="8" t="s">
        <v>379</v>
      </c>
      <c r="F162" s="8" t="s">
        <v>169</v>
      </c>
      <c r="G162" s="8">
        <v>11.7</v>
      </c>
      <c r="H162" s="8"/>
      <c r="I162" s="6">
        <f t="shared" si="2"/>
        <v>0</v>
      </c>
    </row>
    <row r="163" s="2" customFormat="1" ht="28" customHeight="1" spans="1:9">
      <c r="A163" s="6">
        <v>161</v>
      </c>
      <c r="B163" s="7" t="s">
        <v>11</v>
      </c>
      <c r="C163" s="8" t="s">
        <v>377</v>
      </c>
      <c r="D163" s="8" t="s">
        <v>380</v>
      </c>
      <c r="E163" s="8" t="s">
        <v>379</v>
      </c>
      <c r="F163" s="8" t="s">
        <v>169</v>
      </c>
      <c r="G163" s="8">
        <v>11.7</v>
      </c>
      <c r="H163" s="8"/>
      <c r="I163" s="6">
        <f t="shared" si="2"/>
        <v>0</v>
      </c>
    </row>
    <row r="164" s="2" customFormat="1" ht="28" customHeight="1" spans="1:9">
      <c r="A164" s="6">
        <v>162</v>
      </c>
      <c r="B164" s="7" t="s">
        <v>11</v>
      </c>
      <c r="C164" s="8" t="s">
        <v>381</v>
      </c>
      <c r="D164" s="8" t="s">
        <v>382</v>
      </c>
      <c r="E164" s="8" t="s">
        <v>383</v>
      </c>
      <c r="F164" s="8" t="s">
        <v>14</v>
      </c>
      <c r="G164" s="8">
        <v>40</v>
      </c>
      <c r="H164" s="8"/>
      <c r="I164" s="6">
        <f t="shared" si="2"/>
        <v>0</v>
      </c>
    </row>
    <row r="165" s="2" customFormat="1" ht="28" customHeight="1" spans="1:9">
      <c r="A165" s="6">
        <v>163</v>
      </c>
      <c r="B165" s="7" t="s">
        <v>11</v>
      </c>
      <c r="C165" s="8" t="s">
        <v>384</v>
      </c>
      <c r="D165" s="8" t="s">
        <v>385</v>
      </c>
      <c r="E165" s="8" t="s">
        <v>386</v>
      </c>
      <c r="F165" s="8" t="s">
        <v>14</v>
      </c>
      <c r="G165" s="8">
        <v>0.32</v>
      </c>
      <c r="H165" s="8"/>
      <c r="I165" s="6">
        <f t="shared" si="2"/>
        <v>0</v>
      </c>
    </row>
    <row r="166" s="2" customFormat="1" ht="28" customHeight="1" spans="1:9">
      <c r="A166" s="6">
        <v>164</v>
      </c>
      <c r="B166" s="7" t="s">
        <v>11</v>
      </c>
      <c r="C166" s="8" t="s">
        <v>387</v>
      </c>
      <c r="D166" s="8" t="s">
        <v>388</v>
      </c>
      <c r="E166" s="8" t="s">
        <v>254</v>
      </c>
      <c r="F166" s="8" t="s">
        <v>169</v>
      </c>
      <c r="G166" s="8">
        <v>1.02</v>
      </c>
      <c r="H166" s="8"/>
      <c r="I166" s="6">
        <f t="shared" si="2"/>
        <v>0</v>
      </c>
    </row>
    <row r="167" s="2" customFormat="1" ht="28" customHeight="1" spans="1:9">
      <c r="A167" s="6">
        <v>165</v>
      </c>
      <c r="B167" s="7" t="s">
        <v>11</v>
      </c>
      <c r="C167" s="8" t="s">
        <v>389</v>
      </c>
      <c r="D167" s="8" t="s">
        <v>390</v>
      </c>
      <c r="E167" s="8" t="s">
        <v>391</v>
      </c>
      <c r="F167" s="8" t="s">
        <v>169</v>
      </c>
      <c r="G167" s="8">
        <v>7.35</v>
      </c>
      <c r="H167" s="8"/>
      <c r="I167" s="6">
        <f t="shared" si="2"/>
        <v>0</v>
      </c>
    </row>
    <row r="168" s="2" customFormat="1" ht="28" customHeight="1" spans="1:9">
      <c r="A168" s="6">
        <v>166</v>
      </c>
      <c r="B168" s="7" t="s">
        <v>11</v>
      </c>
      <c r="C168" s="8" t="s">
        <v>389</v>
      </c>
      <c r="D168" s="8" t="s">
        <v>392</v>
      </c>
      <c r="E168" s="8" t="s">
        <v>391</v>
      </c>
      <c r="F168" s="8" t="s">
        <v>169</v>
      </c>
      <c r="G168" s="8">
        <v>7.35</v>
      </c>
      <c r="H168" s="8"/>
      <c r="I168" s="6">
        <f t="shared" si="2"/>
        <v>0</v>
      </c>
    </row>
    <row r="169" s="2" customFormat="1" ht="28" customHeight="1" spans="1:9">
      <c r="A169" s="6">
        <v>167</v>
      </c>
      <c r="B169" s="7" t="s">
        <v>11</v>
      </c>
      <c r="C169" s="8" t="s">
        <v>389</v>
      </c>
      <c r="D169" s="8" t="s">
        <v>393</v>
      </c>
      <c r="E169" s="8" t="s">
        <v>358</v>
      </c>
      <c r="F169" s="8" t="s">
        <v>47</v>
      </c>
      <c r="G169" s="8">
        <v>7.35</v>
      </c>
      <c r="H169" s="8"/>
      <c r="I169" s="6">
        <f t="shared" si="2"/>
        <v>0</v>
      </c>
    </row>
    <row r="170" s="2" customFormat="1" ht="28" customHeight="1" spans="1:9">
      <c r="A170" s="6">
        <v>168</v>
      </c>
      <c r="B170" s="7" t="s">
        <v>11</v>
      </c>
      <c r="C170" s="8" t="s">
        <v>394</v>
      </c>
      <c r="D170" s="8" t="s">
        <v>395</v>
      </c>
      <c r="E170" s="8" t="s">
        <v>147</v>
      </c>
      <c r="F170" s="8" t="s">
        <v>47</v>
      </c>
      <c r="G170" s="8">
        <v>0.55</v>
      </c>
      <c r="H170" s="8"/>
      <c r="I170" s="6">
        <f t="shared" si="2"/>
        <v>0</v>
      </c>
    </row>
    <row r="171" s="2" customFormat="1" ht="28" customHeight="1" spans="1:9">
      <c r="A171" s="6">
        <v>169</v>
      </c>
      <c r="B171" s="7" t="s">
        <v>11</v>
      </c>
      <c r="C171" s="8" t="s">
        <v>396</v>
      </c>
      <c r="D171" s="8" t="s">
        <v>397</v>
      </c>
      <c r="E171" s="8" t="s">
        <v>398</v>
      </c>
      <c r="F171" s="8" t="s">
        <v>14</v>
      </c>
      <c r="G171" s="8">
        <v>3.06</v>
      </c>
      <c r="H171" s="8"/>
      <c r="I171" s="6">
        <f t="shared" si="2"/>
        <v>0</v>
      </c>
    </row>
    <row r="172" s="2" customFormat="1" ht="28" customHeight="1" spans="1:9">
      <c r="A172" s="6">
        <v>170</v>
      </c>
      <c r="B172" s="7" t="s">
        <v>11</v>
      </c>
      <c r="C172" s="8" t="s">
        <v>396</v>
      </c>
      <c r="D172" s="8" t="s">
        <v>399</v>
      </c>
      <c r="E172" s="8" t="s">
        <v>398</v>
      </c>
      <c r="F172" s="8" t="s">
        <v>14</v>
      </c>
      <c r="G172" s="8">
        <v>3.06</v>
      </c>
      <c r="H172" s="8"/>
      <c r="I172" s="6">
        <f t="shared" si="2"/>
        <v>0</v>
      </c>
    </row>
    <row r="173" s="2" customFormat="1" ht="28" customHeight="1" spans="1:9">
      <c r="A173" s="6">
        <v>171</v>
      </c>
      <c r="B173" s="7" t="s">
        <v>11</v>
      </c>
      <c r="C173" s="8" t="s">
        <v>400</v>
      </c>
      <c r="D173" s="8" t="s">
        <v>401</v>
      </c>
      <c r="E173" s="8" t="s">
        <v>402</v>
      </c>
      <c r="F173" s="8" t="s">
        <v>20</v>
      </c>
      <c r="G173" s="8">
        <v>0.74</v>
      </c>
      <c r="H173" s="8"/>
      <c r="I173" s="6">
        <f t="shared" si="2"/>
        <v>0</v>
      </c>
    </row>
    <row r="174" s="2" customFormat="1" ht="28" customHeight="1" spans="1:9">
      <c r="A174" s="6">
        <v>172</v>
      </c>
      <c r="B174" s="7" t="s">
        <v>11</v>
      </c>
      <c r="C174" s="8" t="s">
        <v>400</v>
      </c>
      <c r="D174" s="8" t="s">
        <v>403</v>
      </c>
      <c r="E174" s="8" t="s">
        <v>402</v>
      </c>
      <c r="F174" s="8" t="s">
        <v>20</v>
      </c>
      <c r="G174" s="8">
        <v>0.48</v>
      </c>
      <c r="H174" s="8"/>
      <c r="I174" s="6">
        <f t="shared" si="2"/>
        <v>0</v>
      </c>
    </row>
    <row r="175" s="2" customFormat="1" ht="28" customHeight="1" spans="1:9">
      <c r="A175" s="6">
        <v>173</v>
      </c>
      <c r="B175" s="7" t="s">
        <v>11</v>
      </c>
      <c r="C175" s="8" t="s">
        <v>400</v>
      </c>
      <c r="D175" s="8" t="s">
        <v>404</v>
      </c>
      <c r="E175" s="8" t="s">
        <v>402</v>
      </c>
      <c r="F175" s="8" t="s">
        <v>20</v>
      </c>
      <c r="G175" s="8">
        <v>1.15</v>
      </c>
      <c r="H175" s="8"/>
      <c r="I175" s="6">
        <f t="shared" si="2"/>
        <v>0</v>
      </c>
    </row>
    <row r="176" s="2" customFormat="1" ht="28" customHeight="1" spans="1:9">
      <c r="A176" s="6">
        <v>174</v>
      </c>
      <c r="B176" s="7" t="s">
        <v>11</v>
      </c>
      <c r="C176" s="8" t="s">
        <v>400</v>
      </c>
      <c r="D176" s="8" t="s">
        <v>405</v>
      </c>
      <c r="E176" s="8" t="s">
        <v>402</v>
      </c>
      <c r="F176" s="8" t="s">
        <v>20</v>
      </c>
      <c r="G176" s="8">
        <v>0.96</v>
      </c>
      <c r="H176" s="8"/>
      <c r="I176" s="6">
        <f t="shared" si="2"/>
        <v>0</v>
      </c>
    </row>
    <row r="177" s="2" customFormat="1" ht="28" customHeight="1" spans="1:9">
      <c r="A177" s="6">
        <v>175</v>
      </c>
      <c r="B177" s="7" t="s">
        <v>11</v>
      </c>
      <c r="C177" s="8" t="s">
        <v>400</v>
      </c>
      <c r="D177" s="8" t="s">
        <v>406</v>
      </c>
      <c r="E177" s="8" t="s">
        <v>407</v>
      </c>
      <c r="F177" s="8" t="s">
        <v>20</v>
      </c>
      <c r="G177" s="8">
        <v>0.32</v>
      </c>
      <c r="H177" s="8"/>
      <c r="I177" s="6">
        <f t="shared" si="2"/>
        <v>0</v>
      </c>
    </row>
    <row r="178" s="2" customFormat="1" ht="28" customHeight="1" spans="1:9">
      <c r="A178" s="6">
        <v>176</v>
      </c>
      <c r="B178" s="7" t="s">
        <v>11</v>
      </c>
      <c r="C178" s="8" t="s">
        <v>400</v>
      </c>
      <c r="D178" s="8" t="s">
        <v>408</v>
      </c>
      <c r="E178" s="8" t="s">
        <v>407</v>
      </c>
      <c r="F178" s="8" t="s">
        <v>20</v>
      </c>
      <c r="G178" s="8">
        <v>0.74</v>
      </c>
      <c r="H178" s="8"/>
      <c r="I178" s="6">
        <f t="shared" si="2"/>
        <v>0</v>
      </c>
    </row>
    <row r="179" s="2" customFormat="1" ht="28" customHeight="1" spans="1:9">
      <c r="A179" s="6">
        <v>177</v>
      </c>
      <c r="B179" s="7" t="s">
        <v>11</v>
      </c>
      <c r="C179" s="8" t="s">
        <v>400</v>
      </c>
      <c r="D179" s="8" t="s">
        <v>409</v>
      </c>
      <c r="E179" s="8" t="s">
        <v>407</v>
      </c>
      <c r="F179" s="8" t="s">
        <v>20</v>
      </c>
      <c r="G179" s="8">
        <v>0.48</v>
      </c>
      <c r="H179" s="8"/>
      <c r="I179" s="6">
        <f t="shared" si="2"/>
        <v>0</v>
      </c>
    </row>
    <row r="180" s="2" customFormat="1" ht="28" customHeight="1" spans="1:9">
      <c r="A180" s="6">
        <v>178</v>
      </c>
      <c r="B180" s="7" t="s">
        <v>11</v>
      </c>
      <c r="C180" s="8" t="s">
        <v>400</v>
      </c>
      <c r="D180" s="8" t="s">
        <v>410</v>
      </c>
      <c r="E180" s="8" t="s">
        <v>407</v>
      </c>
      <c r="F180" s="8" t="s">
        <v>20</v>
      </c>
      <c r="G180" s="8">
        <v>0.96</v>
      </c>
      <c r="H180" s="8"/>
      <c r="I180" s="6">
        <f t="shared" si="2"/>
        <v>0</v>
      </c>
    </row>
    <row r="181" s="2" customFormat="1" ht="28" customHeight="1" spans="1:9">
      <c r="A181" s="6">
        <v>179</v>
      </c>
      <c r="B181" s="7" t="s">
        <v>11</v>
      </c>
      <c r="C181" s="8" t="s">
        <v>400</v>
      </c>
      <c r="D181" s="8" t="s">
        <v>411</v>
      </c>
      <c r="E181" s="8" t="s">
        <v>407</v>
      </c>
      <c r="F181" s="8" t="s">
        <v>20</v>
      </c>
      <c r="G181" s="8">
        <v>1.38</v>
      </c>
      <c r="H181" s="8"/>
      <c r="I181" s="6">
        <f t="shared" si="2"/>
        <v>0</v>
      </c>
    </row>
    <row r="182" s="2" customFormat="1" ht="28" customHeight="1" spans="1:9">
      <c r="A182" s="6">
        <v>180</v>
      </c>
      <c r="B182" s="7" t="s">
        <v>11</v>
      </c>
      <c r="C182" s="8" t="s">
        <v>412</v>
      </c>
      <c r="D182" s="8" t="s">
        <v>413</v>
      </c>
      <c r="E182" s="8" t="s">
        <v>414</v>
      </c>
      <c r="F182" s="8" t="s">
        <v>47</v>
      </c>
      <c r="G182" s="8">
        <v>1.47</v>
      </c>
      <c r="H182" s="8"/>
      <c r="I182" s="6">
        <f t="shared" si="2"/>
        <v>0</v>
      </c>
    </row>
    <row r="183" s="2" customFormat="1" ht="28" customHeight="1" spans="1:9">
      <c r="A183" s="6">
        <v>181</v>
      </c>
      <c r="B183" s="7" t="s">
        <v>11</v>
      </c>
      <c r="C183" s="8" t="s">
        <v>415</v>
      </c>
      <c r="D183" s="8" t="s">
        <v>416</v>
      </c>
      <c r="E183" s="8" t="s">
        <v>417</v>
      </c>
      <c r="F183" s="8" t="s">
        <v>20</v>
      </c>
      <c r="G183" s="8">
        <v>0.67</v>
      </c>
      <c r="H183" s="8"/>
      <c r="I183" s="6">
        <f t="shared" si="2"/>
        <v>0</v>
      </c>
    </row>
    <row r="184" s="2" customFormat="1" ht="28" customHeight="1" spans="1:9">
      <c r="A184" s="6">
        <v>182</v>
      </c>
      <c r="B184" s="7" t="s">
        <v>11</v>
      </c>
      <c r="C184" s="8" t="s">
        <v>415</v>
      </c>
      <c r="D184" s="8" t="s">
        <v>418</v>
      </c>
      <c r="E184" s="8" t="s">
        <v>419</v>
      </c>
      <c r="F184" s="8" t="s">
        <v>20</v>
      </c>
      <c r="G184" s="8">
        <v>0.67</v>
      </c>
      <c r="H184" s="8"/>
      <c r="I184" s="6">
        <f t="shared" si="2"/>
        <v>0</v>
      </c>
    </row>
    <row r="185" s="2" customFormat="1" ht="28" customHeight="1" spans="1:10">
      <c r="A185" s="6">
        <v>183</v>
      </c>
      <c r="B185" s="7" t="s">
        <v>11</v>
      </c>
      <c r="C185" s="8" t="s">
        <v>420</v>
      </c>
      <c r="D185" s="8" t="s">
        <v>421</v>
      </c>
      <c r="E185" s="8" t="s">
        <v>174</v>
      </c>
      <c r="F185" s="8" t="s">
        <v>148</v>
      </c>
      <c r="G185" s="8">
        <v>0.96</v>
      </c>
      <c r="H185" s="8"/>
      <c r="I185" s="6">
        <f t="shared" si="2"/>
        <v>0</v>
      </c>
      <c r="J185" s="2" t="s">
        <v>422</v>
      </c>
    </row>
    <row r="186" s="2" customFormat="1" ht="28" customHeight="1" spans="1:10">
      <c r="A186" s="6">
        <v>184</v>
      </c>
      <c r="B186" s="7" t="s">
        <v>11</v>
      </c>
      <c r="C186" s="8" t="s">
        <v>420</v>
      </c>
      <c r="D186" s="8" t="s">
        <v>423</v>
      </c>
      <c r="E186" s="8" t="s">
        <v>174</v>
      </c>
      <c r="F186" s="8" t="s">
        <v>148</v>
      </c>
      <c r="G186" s="8">
        <v>0.96</v>
      </c>
      <c r="H186" s="8"/>
      <c r="I186" s="6">
        <f t="shared" si="2"/>
        <v>0</v>
      </c>
      <c r="J186" s="2" t="s">
        <v>422</v>
      </c>
    </row>
    <row r="187" s="2" customFormat="1" ht="28" customHeight="1" spans="1:9">
      <c r="A187" s="6">
        <v>185</v>
      </c>
      <c r="B187" s="7" t="s">
        <v>11</v>
      </c>
      <c r="C187" s="8" t="s">
        <v>420</v>
      </c>
      <c r="D187" s="8" t="s">
        <v>424</v>
      </c>
      <c r="E187" s="8" t="s">
        <v>147</v>
      </c>
      <c r="F187" s="8" t="s">
        <v>148</v>
      </c>
      <c r="G187" s="8">
        <v>1.6</v>
      </c>
      <c r="H187" s="8"/>
      <c r="I187" s="6">
        <f t="shared" si="2"/>
        <v>0</v>
      </c>
    </row>
    <row r="188" s="2" customFormat="1" ht="28" customHeight="1" spans="1:9">
      <c r="A188" s="6">
        <v>186</v>
      </c>
      <c r="B188" s="7" t="s">
        <v>11</v>
      </c>
      <c r="C188" s="8" t="s">
        <v>425</v>
      </c>
      <c r="D188" s="8" t="s">
        <v>426</v>
      </c>
      <c r="E188" s="8" t="s">
        <v>427</v>
      </c>
      <c r="F188" s="8" t="s">
        <v>47</v>
      </c>
      <c r="G188" s="8">
        <v>34</v>
      </c>
      <c r="H188" s="8"/>
      <c r="I188" s="6">
        <f t="shared" si="2"/>
        <v>0</v>
      </c>
    </row>
    <row r="189" s="2" customFormat="1" ht="28" customHeight="1" spans="1:9">
      <c r="A189" s="6">
        <v>187</v>
      </c>
      <c r="B189" s="7" t="s">
        <v>11</v>
      </c>
      <c r="C189" s="8" t="s">
        <v>425</v>
      </c>
      <c r="D189" s="8" t="s">
        <v>428</v>
      </c>
      <c r="E189" s="8" t="s">
        <v>427</v>
      </c>
      <c r="F189" s="8" t="s">
        <v>47</v>
      </c>
      <c r="G189" s="8">
        <v>34</v>
      </c>
      <c r="H189" s="8"/>
      <c r="I189" s="6">
        <f t="shared" si="2"/>
        <v>0</v>
      </c>
    </row>
    <row r="190" s="2" customFormat="1" ht="28" customHeight="1" spans="1:9">
      <c r="A190" s="6">
        <v>188</v>
      </c>
      <c r="B190" s="7" t="s">
        <v>11</v>
      </c>
      <c r="C190" s="8" t="s">
        <v>429</v>
      </c>
      <c r="D190" s="8" t="s">
        <v>430</v>
      </c>
      <c r="E190" s="8" t="s">
        <v>431</v>
      </c>
      <c r="F190" s="8" t="s">
        <v>83</v>
      </c>
      <c r="G190" s="8">
        <v>0.64</v>
      </c>
      <c r="H190" s="8"/>
      <c r="I190" s="6">
        <f t="shared" si="2"/>
        <v>0</v>
      </c>
    </row>
    <row r="191" s="2" customFormat="1" ht="28" customHeight="1" spans="1:9">
      <c r="A191" s="6">
        <v>189</v>
      </c>
      <c r="B191" s="7" t="s">
        <v>11</v>
      </c>
      <c r="C191" s="8" t="s">
        <v>432</v>
      </c>
      <c r="D191" s="8" t="s">
        <v>278</v>
      </c>
      <c r="E191" s="8" t="s">
        <v>433</v>
      </c>
      <c r="F191" s="8" t="s">
        <v>83</v>
      </c>
      <c r="G191" s="8">
        <v>1.27</v>
      </c>
      <c r="H191" s="8"/>
      <c r="I191" s="6">
        <f t="shared" si="2"/>
        <v>0</v>
      </c>
    </row>
    <row r="192" s="2" customFormat="1" ht="28" customHeight="1" spans="1:9">
      <c r="A192" s="6">
        <v>190</v>
      </c>
      <c r="B192" s="7" t="s">
        <v>11</v>
      </c>
      <c r="C192" s="8" t="s">
        <v>432</v>
      </c>
      <c r="D192" s="8" t="s">
        <v>434</v>
      </c>
      <c r="E192" s="8" t="s">
        <v>433</v>
      </c>
      <c r="F192" s="8" t="s">
        <v>83</v>
      </c>
      <c r="G192" s="8">
        <v>1.27</v>
      </c>
      <c r="H192" s="8"/>
      <c r="I192" s="6">
        <f t="shared" si="2"/>
        <v>0</v>
      </c>
    </row>
    <row r="193" s="2" customFormat="1" ht="28" customHeight="1" spans="1:9">
      <c r="A193" s="6">
        <v>191</v>
      </c>
      <c r="B193" s="7" t="s">
        <v>11</v>
      </c>
      <c r="C193" s="8" t="s">
        <v>432</v>
      </c>
      <c r="D193" s="8" t="s">
        <v>435</v>
      </c>
      <c r="E193" s="8" t="s">
        <v>433</v>
      </c>
      <c r="F193" s="8" t="s">
        <v>83</v>
      </c>
      <c r="G193" s="8">
        <v>1.27</v>
      </c>
      <c r="H193" s="8"/>
      <c r="I193" s="6">
        <f t="shared" si="2"/>
        <v>0</v>
      </c>
    </row>
    <row r="194" s="2" customFormat="1" ht="28" customHeight="1" spans="1:9">
      <c r="A194" s="6">
        <v>192</v>
      </c>
      <c r="B194" s="7" t="s">
        <v>11</v>
      </c>
      <c r="C194" s="8" t="s">
        <v>432</v>
      </c>
      <c r="D194" s="8" t="s">
        <v>436</v>
      </c>
      <c r="E194" s="8" t="s">
        <v>433</v>
      </c>
      <c r="F194" s="8" t="s">
        <v>83</v>
      </c>
      <c r="G194" s="8">
        <v>1.27</v>
      </c>
      <c r="H194" s="8"/>
      <c r="I194" s="6">
        <f t="shared" si="2"/>
        <v>0</v>
      </c>
    </row>
    <row r="195" s="2" customFormat="1" ht="28" customHeight="1" spans="1:9">
      <c r="A195" s="6">
        <v>193</v>
      </c>
      <c r="B195" s="7" t="s">
        <v>11</v>
      </c>
      <c r="C195" s="8" t="s">
        <v>432</v>
      </c>
      <c r="D195" s="8" t="s">
        <v>437</v>
      </c>
      <c r="E195" s="8" t="s">
        <v>82</v>
      </c>
      <c r="F195" s="8" t="s">
        <v>83</v>
      </c>
      <c r="G195" s="8">
        <v>2.16</v>
      </c>
      <c r="H195" s="8"/>
      <c r="I195" s="6">
        <f t="shared" si="2"/>
        <v>0</v>
      </c>
    </row>
    <row r="196" s="2" customFormat="1" ht="28" customHeight="1" spans="1:9">
      <c r="A196" s="6">
        <v>194</v>
      </c>
      <c r="B196" s="7" t="s">
        <v>11</v>
      </c>
      <c r="C196" s="8" t="s">
        <v>432</v>
      </c>
      <c r="D196" s="8" t="s">
        <v>438</v>
      </c>
      <c r="E196" s="8" t="s">
        <v>82</v>
      </c>
      <c r="F196" s="8" t="s">
        <v>83</v>
      </c>
      <c r="G196" s="8">
        <v>2.16</v>
      </c>
      <c r="H196" s="8"/>
      <c r="I196" s="6">
        <f t="shared" ref="I196:I259" si="3">H196*G196</f>
        <v>0</v>
      </c>
    </row>
    <row r="197" s="2" customFormat="1" ht="28" customHeight="1" spans="1:9">
      <c r="A197" s="6">
        <v>195</v>
      </c>
      <c r="B197" s="7" t="s">
        <v>11</v>
      </c>
      <c r="C197" s="8" t="s">
        <v>432</v>
      </c>
      <c r="D197" s="8" t="s">
        <v>439</v>
      </c>
      <c r="E197" s="8" t="s">
        <v>82</v>
      </c>
      <c r="F197" s="8" t="s">
        <v>14</v>
      </c>
      <c r="G197" s="8">
        <v>2.16</v>
      </c>
      <c r="H197" s="8"/>
      <c r="I197" s="6">
        <f t="shared" si="3"/>
        <v>0</v>
      </c>
    </row>
    <row r="198" s="2" customFormat="1" ht="28" customHeight="1" spans="1:9">
      <c r="A198" s="6">
        <v>196</v>
      </c>
      <c r="B198" s="7" t="s">
        <v>11</v>
      </c>
      <c r="C198" s="8" t="s">
        <v>432</v>
      </c>
      <c r="D198" s="8" t="s">
        <v>440</v>
      </c>
      <c r="E198" s="8" t="s">
        <v>82</v>
      </c>
      <c r="F198" s="8" t="s">
        <v>14</v>
      </c>
      <c r="G198" s="8">
        <v>2.16</v>
      </c>
      <c r="H198" s="8"/>
      <c r="I198" s="6">
        <f t="shared" si="3"/>
        <v>0</v>
      </c>
    </row>
    <row r="199" s="2" customFormat="1" ht="28" customHeight="1" spans="1:9">
      <c r="A199" s="6">
        <v>197</v>
      </c>
      <c r="B199" s="7" t="s">
        <v>11</v>
      </c>
      <c r="C199" s="8" t="s">
        <v>432</v>
      </c>
      <c r="D199" s="8" t="s">
        <v>441</v>
      </c>
      <c r="E199" s="8" t="s">
        <v>82</v>
      </c>
      <c r="F199" s="8" t="s">
        <v>83</v>
      </c>
      <c r="G199" s="8">
        <v>5.18</v>
      </c>
      <c r="H199" s="8"/>
      <c r="I199" s="6">
        <f t="shared" si="3"/>
        <v>0</v>
      </c>
    </row>
    <row r="200" s="2" customFormat="1" ht="28" customHeight="1" spans="1:9">
      <c r="A200" s="6">
        <v>198</v>
      </c>
      <c r="B200" s="7" t="s">
        <v>11</v>
      </c>
      <c r="C200" s="8" t="s">
        <v>432</v>
      </c>
      <c r="D200" s="8" t="s">
        <v>442</v>
      </c>
      <c r="E200" s="8" t="s">
        <v>82</v>
      </c>
      <c r="F200" s="8" t="s">
        <v>83</v>
      </c>
      <c r="G200" s="8">
        <v>2.16</v>
      </c>
      <c r="H200" s="8"/>
      <c r="I200" s="6">
        <f t="shared" si="3"/>
        <v>0</v>
      </c>
    </row>
    <row r="201" s="2" customFormat="1" ht="28" customHeight="1" spans="1:9">
      <c r="A201" s="6">
        <v>199</v>
      </c>
      <c r="B201" s="7" t="s">
        <v>11</v>
      </c>
      <c r="C201" s="8" t="s">
        <v>432</v>
      </c>
      <c r="D201" s="8" t="s">
        <v>443</v>
      </c>
      <c r="E201" s="8" t="s">
        <v>82</v>
      </c>
      <c r="F201" s="8" t="s">
        <v>83</v>
      </c>
      <c r="G201" s="8">
        <v>2.16</v>
      </c>
      <c r="H201" s="8"/>
      <c r="I201" s="6">
        <f t="shared" si="3"/>
        <v>0</v>
      </c>
    </row>
    <row r="202" s="2" customFormat="1" ht="28" customHeight="1" spans="1:9">
      <c r="A202" s="6">
        <v>200</v>
      </c>
      <c r="B202" s="7" t="s">
        <v>11</v>
      </c>
      <c r="C202" s="8" t="s">
        <v>432</v>
      </c>
      <c r="D202" s="8" t="s">
        <v>444</v>
      </c>
      <c r="E202" s="8" t="s">
        <v>82</v>
      </c>
      <c r="F202" s="8" t="s">
        <v>83</v>
      </c>
      <c r="G202" s="8">
        <v>2.16</v>
      </c>
      <c r="H202" s="8"/>
      <c r="I202" s="6">
        <f t="shared" si="3"/>
        <v>0</v>
      </c>
    </row>
    <row r="203" s="2" customFormat="1" ht="28" customHeight="1" spans="1:9">
      <c r="A203" s="6">
        <v>201</v>
      </c>
      <c r="B203" s="7" t="s">
        <v>11</v>
      </c>
      <c r="C203" s="8" t="s">
        <v>432</v>
      </c>
      <c r="D203" s="8" t="s">
        <v>445</v>
      </c>
      <c r="E203" s="8" t="s">
        <v>446</v>
      </c>
      <c r="F203" s="8" t="s">
        <v>83</v>
      </c>
      <c r="G203" s="8">
        <v>2.16</v>
      </c>
      <c r="H203" s="8"/>
      <c r="I203" s="6">
        <f t="shared" si="3"/>
        <v>0</v>
      </c>
    </row>
    <row r="204" s="2" customFormat="1" ht="28" customHeight="1" spans="1:9">
      <c r="A204" s="6">
        <v>202</v>
      </c>
      <c r="B204" s="7" t="s">
        <v>11</v>
      </c>
      <c r="C204" s="8" t="s">
        <v>432</v>
      </c>
      <c r="D204" s="8" t="s">
        <v>447</v>
      </c>
      <c r="E204" s="8" t="s">
        <v>446</v>
      </c>
      <c r="F204" s="8" t="s">
        <v>83</v>
      </c>
      <c r="G204" s="8">
        <v>2.16</v>
      </c>
      <c r="H204" s="8"/>
      <c r="I204" s="6">
        <f t="shared" si="3"/>
        <v>0</v>
      </c>
    </row>
    <row r="205" s="2" customFormat="1" ht="28" customHeight="1" spans="1:9">
      <c r="A205" s="6">
        <v>203</v>
      </c>
      <c r="B205" s="7" t="s">
        <v>11</v>
      </c>
      <c r="C205" s="8" t="s">
        <v>432</v>
      </c>
      <c r="D205" s="8" t="s">
        <v>448</v>
      </c>
      <c r="E205" s="8" t="s">
        <v>446</v>
      </c>
      <c r="F205" s="8" t="s">
        <v>83</v>
      </c>
      <c r="G205" s="8">
        <v>2.16</v>
      </c>
      <c r="H205" s="8"/>
      <c r="I205" s="6">
        <f t="shared" si="3"/>
        <v>0</v>
      </c>
    </row>
    <row r="206" s="2" customFormat="1" ht="28" customHeight="1" spans="1:9">
      <c r="A206" s="6">
        <v>204</v>
      </c>
      <c r="B206" s="7" t="s">
        <v>11</v>
      </c>
      <c r="C206" s="8" t="s">
        <v>432</v>
      </c>
      <c r="D206" s="8" t="s">
        <v>449</v>
      </c>
      <c r="E206" s="8" t="s">
        <v>446</v>
      </c>
      <c r="F206" s="8" t="s">
        <v>83</v>
      </c>
      <c r="G206" s="8">
        <v>2.16</v>
      </c>
      <c r="H206" s="8"/>
      <c r="I206" s="6">
        <f t="shared" si="3"/>
        <v>0</v>
      </c>
    </row>
    <row r="207" s="2" customFormat="1" ht="28" customHeight="1" spans="1:9">
      <c r="A207" s="6">
        <v>205</v>
      </c>
      <c r="B207" s="7" t="s">
        <v>11</v>
      </c>
      <c r="C207" s="8" t="s">
        <v>432</v>
      </c>
      <c r="D207" s="8" t="s">
        <v>450</v>
      </c>
      <c r="E207" s="8" t="s">
        <v>446</v>
      </c>
      <c r="F207" s="8" t="s">
        <v>83</v>
      </c>
      <c r="G207" s="8">
        <v>3.46</v>
      </c>
      <c r="H207" s="8"/>
      <c r="I207" s="6">
        <f t="shared" si="3"/>
        <v>0</v>
      </c>
    </row>
    <row r="208" s="2" customFormat="1" ht="28" customHeight="1" spans="1:9">
      <c r="A208" s="6">
        <v>206</v>
      </c>
      <c r="B208" s="7" t="s">
        <v>11</v>
      </c>
      <c r="C208" s="8" t="s">
        <v>432</v>
      </c>
      <c r="D208" s="8" t="s">
        <v>451</v>
      </c>
      <c r="E208" s="8" t="s">
        <v>446</v>
      </c>
      <c r="F208" s="8" t="s">
        <v>83</v>
      </c>
      <c r="G208" s="8">
        <v>2.16</v>
      </c>
      <c r="H208" s="8"/>
      <c r="I208" s="6">
        <f t="shared" si="3"/>
        <v>0</v>
      </c>
    </row>
    <row r="209" s="2" customFormat="1" ht="28" customHeight="1" spans="1:9">
      <c r="A209" s="6">
        <v>207</v>
      </c>
      <c r="B209" s="7" t="s">
        <v>11</v>
      </c>
      <c r="C209" s="8" t="s">
        <v>432</v>
      </c>
      <c r="D209" s="8" t="s">
        <v>452</v>
      </c>
      <c r="E209" s="8" t="s">
        <v>446</v>
      </c>
      <c r="F209" s="8" t="s">
        <v>83</v>
      </c>
      <c r="G209" s="8">
        <v>5.18</v>
      </c>
      <c r="H209" s="8"/>
      <c r="I209" s="6">
        <f t="shared" si="3"/>
        <v>0</v>
      </c>
    </row>
    <row r="210" s="2" customFormat="1" ht="28" customHeight="1" spans="1:9">
      <c r="A210" s="6">
        <v>208</v>
      </c>
      <c r="B210" s="7" t="s">
        <v>11</v>
      </c>
      <c r="C210" s="8" t="s">
        <v>432</v>
      </c>
      <c r="D210" s="8" t="s">
        <v>453</v>
      </c>
      <c r="E210" s="8" t="s">
        <v>446</v>
      </c>
      <c r="F210" s="8" t="s">
        <v>83</v>
      </c>
      <c r="G210" s="8">
        <v>2.16</v>
      </c>
      <c r="H210" s="8"/>
      <c r="I210" s="6">
        <f t="shared" si="3"/>
        <v>0</v>
      </c>
    </row>
    <row r="211" s="2" customFormat="1" ht="28" customHeight="1" spans="1:9">
      <c r="A211" s="6">
        <v>209</v>
      </c>
      <c r="B211" s="7" t="s">
        <v>11</v>
      </c>
      <c r="C211" s="8" t="s">
        <v>454</v>
      </c>
      <c r="D211" s="8" t="s">
        <v>455</v>
      </c>
      <c r="E211" s="8" t="s">
        <v>456</v>
      </c>
      <c r="F211" s="8" t="s">
        <v>169</v>
      </c>
      <c r="G211" s="8">
        <v>32.5</v>
      </c>
      <c r="H211" s="8"/>
      <c r="I211" s="6">
        <f t="shared" si="3"/>
        <v>0</v>
      </c>
    </row>
    <row r="212" s="2" customFormat="1" ht="28" customHeight="1" spans="1:9">
      <c r="A212" s="6">
        <v>210</v>
      </c>
      <c r="B212" s="7" t="s">
        <v>11</v>
      </c>
      <c r="C212" s="8" t="s">
        <v>457</v>
      </c>
      <c r="D212" s="8" t="s">
        <v>458</v>
      </c>
      <c r="E212" s="8" t="s">
        <v>174</v>
      </c>
      <c r="F212" s="8" t="s">
        <v>98</v>
      </c>
      <c r="G212" s="8">
        <v>1.45</v>
      </c>
      <c r="H212" s="8"/>
      <c r="I212" s="6">
        <f t="shared" si="3"/>
        <v>0</v>
      </c>
    </row>
    <row r="213" s="2" customFormat="1" ht="28" customHeight="1" spans="1:9">
      <c r="A213" s="6">
        <v>211</v>
      </c>
      <c r="B213" s="7" t="s">
        <v>11</v>
      </c>
      <c r="C213" s="8" t="s">
        <v>459</v>
      </c>
      <c r="D213" s="8" t="s">
        <v>460</v>
      </c>
      <c r="E213" s="8" t="s">
        <v>334</v>
      </c>
      <c r="F213" s="8" t="s">
        <v>20</v>
      </c>
      <c r="G213" s="8">
        <v>0.15</v>
      </c>
      <c r="H213" s="8"/>
      <c r="I213" s="6">
        <f t="shared" si="3"/>
        <v>0</v>
      </c>
    </row>
    <row r="214" s="2" customFormat="1" ht="28" customHeight="1" spans="1:9">
      <c r="A214" s="6">
        <v>212</v>
      </c>
      <c r="B214" s="7" t="s">
        <v>11</v>
      </c>
      <c r="C214" s="8" t="s">
        <v>459</v>
      </c>
      <c r="D214" s="8" t="s">
        <v>461</v>
      </c>
      <c r="E214" s="8" t="s">
        <v>334</v>
      </c>
      <c r="F214" s="8" t="s">
        <v>462</v>
      </c>
      <c r="G214" s="8">
        <v>0.13</v>
      </c>
      <c r="H214" s="8"/>
      <c r="I214" s="6">
        <f t="shared" si="3"/>
        <v>0</v>
      </c>
    </row>
    <row r="215" s="2" customFormat="1" ht="28" customHeight="1" spans="1:9">
      <c r="A215" s="6">
        <v>213</v>
      </c>
      <c r="B215" s="7" t="s">
        <v>11</v>
      </c>
      <c r="C215" s="8" t="s">
        <v>459</v>
      </c>
      <c r="D215" s="8" t="s">
        <v>463</v>
      </c>
      <c r="E215" s="8" t="s">
        <v>334</v>
      </c>
      <c r="F215" s="8" t="s">
        <v>462</v>
      </c>
      <c r="G215" s="8">
        <v>0.75</v>
      </c>
      <c r="H215" s="8"/>
      <c r="I215" s="6">
        <f t="shared" si="3"/>
        <v>0</v>
      </c>
    </row>
    <row r="216" s="2" customFormat="1" ht="28" customHeight="1" spans="1:9">
      <c r="A216" s="6">
        <v>214</v>
      </c>
      <c r="B216" s="7" t="s">
        <v>11</v>
      </c>
      <c r="C216" s="8" t="s">
        <v>459</v>
      </c>
      <c r="D216" s="8" t="s">
        <v>464</v>
      </c>
      <c r="E216" s="8" t="s">
        <v>334</v>
      </c>
      <c r="F216" s="8" t="s">
        <v>20</v>
      </c>
      <c r="G216" s="8">
        <v>0.15</v>
      </c>
      <c r="H216" s="8"/>
      <c r="I216" s="6">
        <f t="shared" si="3"/>
        <v>0</v>
      </c>
    </row>
    <row r="217" s="2" customFormat="1" ht="28" customHeight="1" spans="1:9">
      <c r="A217" s="6">
        <v>215</v>
      </c>
      <c r="B217" s="7" t="s">
        <v>11</v>
      </c>
      <c r="C217" s="8" t="s">
        <v>465</v>
      </c>
      <c r="D217" s="8" t="s">
        <v>466</v>
      </c>
      <c r="E217" s="8" t="s">
        <v>467</v>
      </c>
      <c r="F217" s="8" t="s">
        <v>47</v>
      </c>
      <c r="G217" s="8">
        <v>220</v>
      </c>
      <c r="H217" s="8"/>
      <c r="I217" s="6">
        <f t="shared" si="3"/>
        <v>0</v>
      </c>
    </row>
    <row r="218" s="2" customFormat="1" ht="28" customHeight="1" spans="1:9">
      <c r="A218" s="6">
        <v>216</v>
      </c>
      <c r="B218" s="7" t="s">
        <v>11</v>
      </c>
      <c r="C218" s="8" t="s">
        <v>465</v>
      </c>
      <c r="D218" s="8" t="s">
        <v>468</v>
      </c>
      <c r="E218" s="8" t="s">
        <v>467</v>
      </c>
      <c r="F218" s="8" t="s">
        <v>47</v>
      </c>
      <c r="G218" s="8">
        <v>220</v>
      </c>
      <c r="H218" s="8"/>
      <c r="I218" s="6">
        <f t="shared" si="3"/>
        <v>0</v>
      </c>
    </row>
    <row r="219" s="2" customFormat="1" ht="28" customHeight="1" spans="1:9">
      <c r="A219" s="6">
        <v>217</v>
      </c>
      <c r="B219" s="7" t="s">
        <v>11</v>
      </c>
      <c r="C219" s="8" t="s">
        <v>469</v>
      </c>
      <c r="D219" s="8" t="s">
        <v>470</v>
      </c>
      <c r="E219" s="8" t="s">
        <v>215</v>
      </c>
      <c r="F219" s="8" t="s">
        <v>47</v>
      </c>
      <c r="G219" s="8">
        <v>480</v>
      </c>
      <c r="H219" s="8"/>
      <c r="I219" s="6">
        <f t="shared" si="3"/>
        <v>0</v>
      </c>
    </row>
    <row r="220" s="2" customFormat="1" ht="28" customHeight="1" spans="1:9">
      <c r="A220" s="6">
        <v>218</v>
      </c>
      <c r="B220" s="7" t="s">
        <v>11</v>
      </c>
      <c r="C220" s="8" t="s">
        <v>471</v>
      </c>
      <c r="D220" s="8" t="s">
        <v>472</v>
      </c>
      <c r="E220" s="8" t="s">
        <v>147</v>
      </c>
      <c r="F220" s="8" t="s">
        <v>473</v>
      </c>
      <c r="G220" s="8">
        <v>0.12</v>
      </c>
      <c r="H220" s="8"/>
      <c r="I220" s="6">
        <f t="shared" si="3"/>
        <v>0</v>
      </c>
    </row>
    <row r="221" s="2" customFormat="1" ht="28" customHeight="1" spans="1:9">
      <c r="A221" s="6">
        <v>219</v>
      </c>
      <c r="B221" s="7" t="s">
        <v>11</v>
      </c>
      <c r="C221" s="8" t="s">
        <v>471</v>
      </c>
      <c r="D221" s="8" t="s">
        <v>474</v>
      </c>
      <c r="E221" s="8" t="s">
        <v>147</v>
      </c>
      <c r="F221" s="8" t="s">
        <v>473</v>
      </c>
      <c r="G221" s="8">
        <v>0.07</v>
      </c>
      <c r="H221" s="8"/>
      <c r="I221" s="6">
        <f t="shared" si="3"/>
        <v>0</v>
      </c>
    </row>
    <row r="222" s="2" customFormat="1" ht="28" customHeight="1" spans="1:9">
      <c r="A222" s="6">
        <v>220</v>
      </c>
      <c r="B222" s="7" t="s">
        <v>11</v>
      </c>
      <c r="C222" s="8" t="s">
        <v>471</v>
      </c>
      <c r="D222" s="8" t="s">
        <v>475</v>
      </c>
      <c r="E222" s="8" t="s">
        <v>147</v>
      </c>
      <c r="F222" s="8" t="s">
        <v>473</v>
      </c>
      <c r="G222" s="8">
        <v>0.05</v>
      </c>
      <c r="H222" s="8"/>
      <c r="I222" s="6">
        <f t="shared" si="3"/>
        <v>0</v>
      </c>
    </row>
    <row r="223" s="2" customFormat="1" ht="28" customHeight="1" spans="1:9">
      <c r="A223" s="6">
        <v>221</v>
      </c>
      <c r="B223" s="7" t="s">
        <v>11</v>
      </c>
      <c r="C223" s="8" t="s">
        <v>471</v>
      </c>
      <c r="D223" s="8" t="s">
        <v>476</v>
      </c>
      <c r="E223" s="8" t="s">
        <v>147</v>
      </c>
      <c r="F223" s="8" t="s">
        <v>473</v>
      </c>
      <c r="G223" s="8">
        <v>0.08</v>
      </c>
      <c r="H223" s="8"/>
      <c r="I223" s="6">
        <f t="shared" si="3"/>
        <v>0</v>
      </c>
    </row>
    <row r="224" s="2" customFormat="1" ht="28" customHeight="1" spans="1:9">
      <c r="A224" s="6">
        <v>222</v>
      </c>
      <c r="B224" s="7" t="s">
        <v>11</v>
      </c>
      <c r="C224" s="8" t="s">
        <v>471</v>
      </c>
      <c r="D224" s="8" t="s">
        <v>477</v>
      </c>
      <c r="E224" s="8" t="s">
        <v>147</v>
      </c>
      <c r="F224" s="8" t="s">
        <v>473</v>
      </c>
      <c r="G224" s="8">
        <v>0.09</v>
      </c>
      <c r="H224" s="8"/>
      <c r="I224" s="6">
        <f t="shared" si="3"/>
        <v>0</v>
      </c>
    </row>
    <row r="225" s="2" customFormat="1" ht="28" customHeight="1" spans="1:9">
      <c r="A225" s="6">
        <v>223</v>
      </c>
      <c r="B225" s="7" t="s">
        <v>11</v>
      </c>
      <c r="C225" s="8" t="s">
        <v>471</v>
      </c>
      <c r="D225" s="8" t="s">
        <v>478</v>
      </c>
      <c r="E225" s="8" t="s">
        <v>147</v>
      </c>
      <c r="F225" s="8" t="s">
        <v>473</v>
      </c>
      <c r="G225" s="8">
        <v>0.1</v>
      </c>
      <c r="H225" s="8"/>
      <c r="I225" s="6">
        <f t="shared" si="3"/>
        <v>0</v>
      </c>
    </row>
    <row r="226" s="2" customFormat="1" ht="28" customHeight="1" spans="1:9">
      <c r="A226" s="6">
        <v>224</v>
      </c>
      <c r="B226" s="7" t="s">
        <v>11</v>
      </c>
      <c r="C226" s="8" t="s">
        <v>471</v>
      </c>
      <c r="D226" s="8" t="s">
        <v>479</v>
      </c>
      <c r="E226" s="8" t="s">
        <v>147</v>
      </c>
      <c r="F226" s="8" t="s">
        <v>473</v>
      </c>
      <c r="G226" s="8">
        <v>0.07</v>
      </c>
      <c r="H226" s="8"/>
      <c r="I226" s="6">
        <f t="shared" si="3"/>
        <v>0</v>
      </c>
    </row>
    <row r="227" s="2" customFormat="1" ht="28" customHeight="1" spans="1:9">
      <c r="A227" s="6">
        <v>225</v>
      </c>
      <c r="B227" s="7" t="s">
        <v>11</v>
      </c>
      <c r="C227" s="8" t="s">
        <v>471</v>
      </c>
      <c r="D227" s="8" t="s">
        <v>480</v>
      </c>
      <c r="E227" s="8" t="s">
        <v>147</v>
      </c>
      <c r="F227" s="8" t="s">
        <v>473</v>
      </c>
      <c r="G227" s="8">
        <v>0.06</v>
      </c>
      <c r="H227" s="8"/>
      <c r="I227" s="6">
        <f t="shared" si="3"/>
        <v>0</v>
      </c>
    </row>
    <row r="228" s="2" customFormat="1" ht="28" customHeight="1" spans="1:9">
      <c r="A228" s="6">
        <v>226</v>
      </c>
      <c r="B228" s="7" t="s">
        <v>11</v>
      </c>
      <c r="C228" s="8" t="s">
        <v>481</v>
      </c>
      <c r="D228" s="8" t="s">
        <v>482</v>
      </c>
      <c r="E228" s="8" t="s">
        <v>419</v>
      </c>
      <c r="F228" s="8" t="s">
        <v>20</v>
      </c>
      <c r="G228" s="8">
        <v>0.32</v>
      </c>
      <c r="H228" s="8"/>
      <c r="I228" s="6">
        <f t="shared" si="3"/>
        <v>0</v>
      </c>
    </row>
    <row r="229" s="2" customFormat="1" ht="28" customHeight="1" spans="1:9">
      <c r="A229" s="6">
        <v>227</v>
      </c>
      <c r="B229" s="7" t="s">
        <v>11</v>
      </c>
      <c r="C229" s="8" t="s">
        <v>481</v>
      </c>
      <c r="D229" s="8" t="s">
        <v>483</v>
      </c>
      <c r="E229" s="8" t="s">
        <v>419</v>
      </c>
      <c r="F229" s="8" t="s">
        <v>20</v>
      </c>
      <c r="G229" s="8">
        <v>0.27</v>
      </c>
      <c r="H229" s="8"/>
      <c r="I229" s="6">
        <f t="shared" si="3"/>
        <v>0</v>
      </c>
    </row>
    <row r="230" s="2" customFormat="1" ht="28" customHeight="1" spans="1:9">
      <c r="A230" s="6">
        <v>228</v>
      </c>
      <c r="B230" s="7" t="s">
        <v>11</v>
      </c>
      <c r="C230" s="8" t="s">
        <v>481</v>
      </c>
      <c r="D230" s="8" t="s">
        <v>484</v>
      </c>
      <c r="E230" s="8" t="s">
        <v>419</v>
      </c>
      <c r="F230" s="8" t="s">
        <v>20</v>
      </c>
      <c r="G230" s="8">
        <v>0.74</v>
      </c>
      <c r="H230" s="8"/>
      <c r="I230" s="6">
        <f t="shared" si="3"/>
        <v>0</v>
      </c>
    </row>
    <row r="231" s="2" customFormat="1" ht="28" customHeight="1" spans="1:9">
      <c r="A231" s="6">
        <v>229</v>
      </c>
      <c r="B231" s="7" t="s">
        <v>11</v>
      </c>
      <c r="C231" s="8" t="s">
        <v>481</v>
      </c>
      <c r="D231" s="8" t="s">
        <v>485</v>
      </c>
      <c r="E231" s="8" t="s">
        <v>419</v>
      </c>
      <c r="F231" s="8" t="s">
        <v>67</v>
      </c>
      <c r="G231" s="8">
        <v>0.48</v>
      </c>
      <c r="H231" s="8"/>
      <c r="I231" s="6">
        <f t="shared" si="3"/>
        <v>0</v>
      </c>
    </row>
    <row r="232" s="2" customFormat="1" ht="28" customHeight="1" spans="1:9">
      <c r="A232" s="6">
        <v>230</v>
      </c>
      <c r="B232" s="7" t="s">
        <v>11</v>
      </c>
      <c r="C232" s="8" t="s">
        <v>481</v>
      </c>
      <c r="D232" s="8" t="s">
        <v>486</v>
      </c>
      <c r="E232" s="8" t="s">
        <v>419</v>
      </c>
      <c r="F232" s="8" t="s">
        <v>20</v>
      </c>
      <c r="G232" s="8">
        <v>0.67</v>
      </c>
      <c r="H232" s="8"/>
      <c r="I232" s="6">
        <f t="shared" si="3"/>
        <v>0</v>
      </c>
    </row>
    <row r="233" s="2" customFormat="1" ht="28" customHeight="1" spans="1:9">
      <c r="A233" s="6">
        <v>231</v>
      </c>
      <c r="B233" s="7" t="s">
        <v>11</v>
      </c>
      <c r="C233" s="8" t="s">
        <v>481</v>
      </c>
      <c r="D233" s="8" t="s">
        <v>487</v>
      </c>
      <c r="E233" s="8" t="s">
        <v>419</v>
      </c>
      <c r="F233" s="8" t="s">
        <v>20</v>
      </c>
      <c r="G233" s="8">
        <v>0.96</v>
      </c>
      <c r="H233" s="8"/>
      <c r="I233" s="6">
        <f t="shared" si="3"/>
        <v>0</v>
      </c>
    </row>
    <row r="234" s="2" customFormat="1" ht="28" customHeight="1" spans="1:9">
      <c r="A234" s="6">
        <v>232</v>
      </c>
      <c r="B234" s="7" t="s">
        <v>11</v>
      </c>
      <c r="C234" s="8" t="s">
        <v>481</v>
      </c>
      <c r="D234" s="8" t="s">
        <v>488</v>
      </c>
      <c r="E234" s="8" t="s">
        <v>419</v>
      </c>
      <c r="F234" s="8" t="s">
        <v>20</v>
      </c>
      <c r="G234" s="8">
        <v>1.15</v>
      </c>
      <c r="H234" s="8"/>
      <c r="I234" s="6">
        <f t="shared" si="3"/>
        <v>0</v>
      </c>
    </row>
    <row r="235" s="2" customFormat="1" ht="28" customHeight="1" spans="1:9">
      <c r="A235" s="6">
        <v>233</v>
      </c>
      <c r="B235" s="7" t="s">
        <v>11</v>
      </c>
      <c r="C235" s="8" t="s">
        <v>489</v>
      </c>
      <c r="D235" s="8" t="s">
        <v>490</v>
      </c>
      <c r="E235" s="8" t="s">
        <v>491</v>
      </c>
      <c r="F235" s="8" t="s">
        <v>492</v>
      </c>
      <c r="G235" s="8">
        <v>8.32</v>
      </c>
      <c r="H235" s="8"/>
      <c r="I235" s="6">
        <f t="shared" si="3"/>
        <v>0</v>
      </c>
    </row>
    <row r="236" s="2" customFormat="1" ht="28" customHeight="1" spans="1:9">
      <c r="A236" s="6">
        <v>234</v>
      </c>
      <c r="B236" s="7" t="s">
        <v>11</v>
      </c>
      <c r="C236" s="8" t="s">
        <v>489</v>
      </c>
      <c r="D236" s="8" t="s">
        <v>493</v>
      </c>
      <c r="E236" s="8" t="s">
        <v>491</v>
      </c>
      <c r="F236" s="8" t="s">
        <v>492</v>
      </c>
      <c r="G236" s="8">
        <v>11.05</v>
      </c>
      <c r="H236" s="8"/>
      <c r="I236" s="6">
        <f t="shared" si="3"/>
        <v>0</v>
      </c>
    </row>
    <row r="237" s="2" customFormat="1" ht="28" customHeight="1" spans="1:9">
      <c r="A237" s="6">
        <v>235</v>
      </c>
      <c r="B237" s="7" t="s">
        <v>11</v>
      </c>
      <c r="C237" s="8" t="s">
        <v>494</v>
      </c>
      <c r="D237" s="8" t="s">
        <v>495</v>
      </c>
      <c r="E237" s="8" t="s">
        <v>496</v>
      </c>
      <c r="F237" s="8" t="s">
        <v>20</v>
      </c>
      <c r="G237" s="8">
        <v>46.51</v>
      </c>
      <c r="H237" s="8"/>
      <c r="I237" s="6">
        <f t="shared" si="3"/>
        <v>0</v>
      </c>
    </row>
    <row r="238" s="2" customFormat="1" ht="28" customHeight="1" spans="1:9">
      <c r="A238" s="6">
        <v>236</v>
      </c>
      <c r="B238" s="7" t="s">
        <v>11</v>
      </c>
      <c r="C238" s="8" t="s">
        <v>497</v>
      </c>
      <c r="D238" s="8" t="s">
        <v>498</v>
      </c>
      <c r="E238" s="8" t="s">
        <v>499</v>
      </c>
      <c r="F238" s="8" t="s">
        <v>148</v>
      </c>
      <c r="G238" s="8">
        <v>15.04</v>
      </c>
      <c r="H238" s="8"/>
      <c r="I238" s="6">
        <f t="shared" si="3"/>
        <v>0</v>
      </c>
    </row>
    <row r="239" s="2" customFormat="1" ht="28" customHeight="1" spans="1:9">
      <c r="A239" s="6">
        <v>237</v>
      </c>
      <c r="B239" s="7" t="s">
        <v>11</v>
      </c>
      <c r="C239" s="8" t="s">
        <v>500</v>
      </c>
      <c r="D239" s="8" t="s">
        <v>501</v>
      </c>
      <c r="E239" s="8" t="s">
        <v>502</v>
      </c>
      <c r="F239" s="8" t="s">
        <v>47</v>
      </c>
      <c r="G239" s="8">
        <v>16.08</v>
      </c>
      <c r="H239" s="8"/>
      <c r="I239" s="6">
        <f t="shared" si="3"/>
        <v>0</v>
      </c>
    </row>
    <row r="240" s="2" customFormat="1" ht="28" customHeight="1" spans="1:9">
      <c r="A240" s="6">
        <v>238</v>
      </c>
      <c r="B240" s="7" t="s">
        <v>11</v>
      </c>
      <c r="C240" s="8" t="s">
        <v>500</v>
      </c>
      <c r="D240" s="8" t="s">
        <v>503</v>
      </c>
      <c r="E240" s="8" t="s">
        <v>187</v>
      </c>
      <c r="F240" s="8" t="s">
        <v>47</v>
      </c>
      <c r="G240" s="8">
        <v>72</v>
      </c>
      <c r="H240" s="8"/>
      <c r="I240" s="6">
        <f t="shared" si="3"/>
        <v>0</v>
      </c>
    </row>
    <row r="241" s="2" customFormat="1" ht="28" customHeight="1" spans="1:9">
      <c r="A241" s="6">
        <v>239</v>
      </c>
      <c r="B241" s="7" t="s">
        <v>11</v>
      </c>
      <c r="C241" s="8" t="s">
        <v>500</v>
      </c>
      <c r="D241" s="8" t="s">
        <v>504</v>
      </c>
      <c r="E241" s="8" t="s">
        <v>505</v>
      </c>
      <c r="F241" s="8" t="s">
        <v>47</v>
      </c>
      <c r="G241" s="8">
        <v>13.44</v>
      </c>
      <c r="H241" s="8"/>
      <c r="I241" s="6">
        <f t="shared" si="3"/>
        <v>0</v>
      </c>
    </row>
    <row r="242" s="2" customFormat="1" ht="28" customHeight="1" spans="1:9">
      <c r="A242" s="6">
        <v>240</v>
      </c>
      <c r="B242" s="7" t="s">
        <v>11</v>
      </c>
      <c r="C242" s="8" t="s">
        <v>506</v>
      </c>
      <c r="D242" s="8" t="s">
        <v>507</v>
      </c>
      <c r="E242" s="8" t="s">
        <v>505</v>
      </c>
      <c r="F242" s="8" t="s">
        <v>37</v>
      </c>
      <c r="G242" s="8">
        <v>18.72</v>
      </c>
      <c r="H242" s="8"/>
      <c r="I242" s="6">
        <f t="shared" si="3"/>
        <v>0</v>
      </c>
    </row>
    <row r="243" s="2" customFormat="1" ht="28" customHeight="1" spans="1:9">
      <c r="A243" s="6">
        <v>241</v>
      </c>
      <c r="B243" s="7" t="s">
        <v>11</v>
      </c>
      <c r="C243" s="8" t="s">
        <v>508</v>
      </c>
      <c r="D243" s="8" t="s">
        <v>509</v>
      </c>
      <c r="E243" s="8" t="s">
        <v>510</v>
      </c>
      <c r="F243" s="8" t="s">
        <v>47</v>
      </c>
      <c r="G243" s="8">
        <v>36.48</v>
      </c>
      <c r="H243" s="8"/>
      <c r="I243" s="6">
        <f t="shared" si="3"/>
        <v>0</v>
      </c>
    </row>
    <row r="244" s="2" customFormat="1" ht="28" customHeight="1" spans="1:9">
      <c r="A244" s="6">
        <v>242</v>
      </c>
      <c r="B244" s="7" t="s">
        <v>11</v>
      </c>
      <c r="C244" s="8" t="s">
        <v>508</v>
      </c>
      <c r="D244" s="8" t="s">
        <v>511</v>
      </c>
      <c r="E244" s="8" t="s">
        <v>512</v>
      </c>
      <c r="F244" s="8" t="s">
        <v>47</v>
      </c>
      <c r="G244" s="8">
        <v>25</v>
      </c>
      <c r="H244" s="8"/>
      <c r="I244" s="6">
        <f t="shared" si="3"/>
        <v>0</v>
      </c>
    </row>
    <row r="245" s="2" customFormat="1" ht="28" customHeight="1" spans="1:9">
      <c r="A245" s="6">
        <v>243</v>
      </c>
      <c r="B245" s="7" t="s">
        <v>11</v>
      </c>
      <c r="C245" s="8" t="s">
        <v>513</v>
      </c>
      <c r="D245" s="8" t="s">
        <v>514</v>
      </c>
      <c r="E245" s="8" t="s">
        <v>515</v>
      </c>
      <c r="F245" s="8" t="s">
        <v>47</v>
      </c>
      <c r="G245" s="8">
        <v>8.06</v>
      </c>
      <c r="H245" s="8"/>
      <c r="I245" s="6">
        <f t="shared" si="3"/>
        <v>0</v>
      </c>
    </row>
    <row r="246" ht="25.5" spans="1:9">
      <c r="A246" s="6">
        <v>244</v>
      </c>
      <c r="B246" s="8" t="s">
        <v>516</v>
      </c>
      <c r="C246" s="8" t="s">
        <v>517</v>
      </c>
      <c r="D246" s="8" t="s">
        <v>518</v>
      </c>
      <c r="E246" s="8" t="s">
        <v>152</v>
      </c>
      <c r="F246" s="8" t="s">
        <v>20</v>
      </c>
      <c r="G246" s="8">
        <v>41.5</v>
      </c>
      <c r="H246" s="8"/>
      <c r="I246" s="6">
        <f t="shared" si="3"/>
        <v>0</v>
      </c>
    </row>
    <row r="247" ht="25.5" spans="1:10">
      <c r="A247" s="6">
        <v>245</v>
      </c>
      <c r="B247" s="8" t="s">
        <v>516</v>
      </c>
      <c r="C247" s="8" t="s">
        <v>519</v>
      </c>
      <c r="D247" s="8" t="s">
        <v>520</v>
      </c>
      <c r="E247" s="8" t="s">
        <v>174</v>
      </c>
      <c r="F247" s="8" t="s">
        <v>473</v>
      </c>
      <c r="G247" s="8">
        <v>2.1</v>
      </c>
      <c r="H247" s="8"/>
      <c r="I247" s="6">
        <f t="shared" si="3"/>
        <v>0</v>
      </c>
      <c r="J247" s="4" t="s">
        <v>521</v>
      </c>
    </row>
    <row r="248" spans="1:10">
      <c r="A248" s="6">
        <v>246</v>
      </c>
      <c r="B248" s="8" t="s">
        <v>516</v>
      </c>
      <c r="C248" s="8" t="s">
        <v>519</v>
      </c>
      <c r="D248" s="8" t="s">
        <v>522</v>
      </c>
      <c r="E248" s="8" t="s">
        <v>174</v>
      </c>
      <c r="F248" s="8" t="s">
        <v>473</v>
      </c>
      <c r="G248" s="8">
        <v>1.28</v>
      </c>
      <c r="H248" s="8"/>
      <c r="I248" s="6">
        <f t="shared" si="3"/>
        <v>0</v>
      </c>
      <c r="J248" s="4" t="s">
        <v>521</v>
      </c>
    </row>
    <row r="249" spans="1:10">
      <c r="A249" s="6">
        <v>247</v>
      </c>
      <c r="B249" s="8" t="s">
        <v>516</v>
      </c>
      <c r="C249" s="8" t="s">
        <v>519</v>
      </c>
      <c r="D249" s="8" t="s">
        <v>523</v>
      </c>
      <c r="E249" s="8" t="s">
        <v>174</v>
      </c>
      <c r="F249" s="8" t="s">
        <v>473</v>
      </c>
      <c r="G249" s="8">
        <v>1.3</v>
      </c>
      <c r="H249" s="8"/>
      <c r="I249" s="6">
        <f t="shared" si="3"/>
        <v>0</v>
      </c>
      <c r="J249" s="4" t="s">
        <v>521</v>
      </c>
    </row>
    <row r="250" spans="1:10">
      <c r="A250" s="6">
        <v>248</v>
      </c>
      <c r="B250" s="8" t="s">
        <v>516</v>
      </c>
      <c r="C250" s="8" t="s">
        <v>519</v>
      </c>
      <c r="D250" s="8" t="s">
        <v>524</v>
      </c>
      <c r="E250" s="8" t="s">
        <v>174</v>
      </c>
      <c r="F250" s="8" t="s">
        <v>20</v>
      </c>
      <c r="G250" s="8">
        <v>1.28</v>
      </c>
      <c r="H250" s="8"/>
      <c r="I250" s="6">
        <f t="shared" si="3"/>
        <v>0</v>
      </c>
      <c r="J250" s="4" t="s">
        <v>521</v>
      </c>
    </row>
    <row r="251" spans="1:9">
      <c r="A251" s="6">
        <v>249</v>
      </c>
      <c r="B251" s="8" t="s">
        <v>516</v>
      </c>
      <c r="C251" s="8" t="s">
        <v>519</v>
      </c>
      <c r="D251" s="8" t="s">
        <v>525</v>
      </c>
      <c r="E251" s="8" t="s">
        <v>147</v>
      </c>
      <c r="F251" s="8" t="s">
        <v>148</v>
      </c>
      <c r="G251" s="8">
        <v>0.19</v>
      </c>
      <c r="H251" s="8"/>
      <c r="I251" s="6">
        <f t="shared" si="3"/>
        <v>0</v>
      </c>
    </row>
    <row r="252" s="3" customFormat="1" spans="1:16">
      <c r="A252" s="6">
        <v>250</v>
      </c>
      <c r="B252" s="7" t="s">
        <v>516</v>
      </c>
      <c r="C252" s="7" t="s">
        <v>526</v>
      </c>
      <c r="D252" s="7" t="s">
        <v>527</v>
      </c>
      <c r="E252" s="7" t="s">
        <v>528</v>
      </c>
      <c r="F252" s="7" t="s">
        <v>47</v>
      </c>
      <c r="G252" s="7">
        <v>14.85</v>
      </c>
      <c r="H252" s="7"/>
      <c r="I252" s="6">
        <f t="shared" si="3"/>
        <v>0</v>
      </c>
      <c r="J252" s="10"/>
      <c r="K252" s="10"/>
      <c r="L252" s="10"/>
      <c r="M252" s="10"/>
      <c r="N252" s="10"/>
      <c r="O252" s="10"/>
      <c r="P252" s="10"/>
    </row>
    <row r="253" spans="1:9">
      <c r="A253" s="6">
        <v>251</v>
      </c>
      <c r="B253" s="8" t="s">
        <v>516</v>
      </c>
      <c r="C253" s="8" t="s">
        <v>529</v>
      </c>
      <c r="D253" s="8" t="s">
        <v>530</v>
      </c>
      <c r="E253" s="8" t="s">
        <v>531</v>
      </c>
      <c r="F253" s="8" t="s">
        <v>14</v>
      </c>
      <c r="G253" s="8">
        <v>7.15</v>
      </c>
      <c r="H253" s="8"/>
      <c r="I253" s="6">
        <f t="shared" si="3"/>
        <v>0</v>
      </c>
    </row>
    <row r="254" spans="1:9">
      <c r="A254" s="6">
        <v>252</v>
      </c>
      <c r="B254" s="8" t="s">
        <v>516</v>
      </c>
      <c r="C254" s="8" t="s">
        <v>529</v>
      </c>
      <c r="D254" s="8" t="s">
        <v>532</v>
      </c>
      <c r="E254" s="8" t="s">
        <v>533</v>
      </c>
      <c r="F254" s="8" t="s">
        <v>534</v>
      </c>
      <c r="G254" s="8">
        <v>7.15</v>
      </c>
      <c r="H254" s="8"/>
      <c r="I254" s="6">
        <f t="shared" si="3"/>
        <v>0</v>
      </c>
    </row>
    <row r="255" spans="1:9">
      <c r="A255" s="6">
        <v>253</v>
      </c>
      <c r="B255" s="8" t="s">
        <v>516</v>
      </c>
      <c r="C255" s="8" t="s">
        <v>535</v>
      </c>
      <c r="D255" s="8" t="s">
        <v>536</v>
      </c>
      <c r="E255" s="8" t="s">
        <v>537</v>
      </c>
      <c r="F255" s="8" t="s">
        <v>47</v>
      </c>
      <c r="G255" s="8">
        <v>222.5</v>
      </c>
      <c r="H255" s="8"/>
      <c r="I255" s="6">
        <f t="shared" si="3"/>
        <v>0</v>
      </c>
    </row>
    <row r="256" s="3" customFormat="1" spans="1:16">
      <c r="A256" s="6">
        <v>254</v>
      </c>
      <c r="B256" s="7" t="s">
        <v>516</v>
      </c>
      <c r="C256" s="7" t="s">
        <v>538</v>
      </c>
      <c r="D256" s="7" t="s">
        <v>539</v>
      </c>
      <c r="E256" s="7" t="s">
        <v>540</v>
      </c>
      <c r="F256" s="7" t="s">
        <v>47</v>
      </c>
      <c r="G256" s="7">
        <v>4</v>
      </c>
      <c r="H256" s="7"/>
      <c r="I256" s="6">
        <f t="shared" si="3"/>
        <v>0</v>
      </c>
      <c r="J256" s="10"/>
      <c r="K256" s="10"/>
      <c r="L256" s="10"/>
      <c r="M256" s="10"/>
      <c r="N256" s="10"/>
      <c r="O256" s="10"/>
      <c r="P256" s="10"/>
    </row>
    <row r="257" spans="1:9">
      <c r="A257" s="6">
        <v>255</v>
      </c>
      <c r="B257" s="8" t="s">
        <v>516</v>
      </c>
      <c r="C257" s="8" t="s">
        <v>541</v>
      </c>
      <c r="D257" s="8" t="s">
        <v>542</v>
      </c>
      <c r="E257" s="8" t="s">
        <v>54</v>
      </c>
      <c r="F257" s="8" t="s">
        <v>14</v>
      </c>
      <c r="G257" s="8">
        <v>41</v>
      </c>
      <c r="H257" s="8"/>
      <c r="I257" s="6">
        <f t="shared" si="3"/>
        <v>0</v>
      </c>
    </row>
    <row r="258" ht="25.5" spans="1:9">
      <c r="A258" s="6">
        <v>256</v>
      </c>
      <c r="B258" s="8" t="s">
        <v>516</v>
      </c>
      <c r="C258" s="8" t="s">
        <v>543</v>
      </c>
      <c r="D258" s="8" t="s">
        <v>544</v>
      </c>
      <c r="E258" s="8" t="s">
        <v>545</v>
      </c>
      <c r="F258" s="8" t="s">
        <v>546</v>
      </c>
      <c r="G258" s="8">
        <v>120</v>
      </c>
      <c r="H258" s="8"/>
      <c r="I258" s="6">
        <f t="shared" si="3"/>
        <v>0</v>
      </c>
    </row>
    <row r="259" s="3" customFormat="1" spans="1:16">
      <c r="A259" s="6">
        <v>257</v>
      </c>
      <c r="B259" s="7" t="s">
        <v>516</v>
      </c>
      <c r="C259" s="7" t="s">
        <v>547</v>
      </c>
      <c r="D259" s="7" t="s">
        <v>548</v>
      </c>
      <c r="E259" s="7" t="s">
        <v>549</v>
      </c>
      <c r="F259" s="7" t="s">
        <v>47</v>
      </c>
      <c r="G259" s="7">
        <v>220</v>
      </c>
      <c r="H259" s="7"/>
      <c r="I259" s="6">
        <f t="shared" si="3"/>
        <v>0</v>
      </c>
      <c r="J259" s="10"/>
      <c r="K259" s="10"/>
      <c r="L259" s="10"/>
      <c r="M259" s="10"/>
      <c r="N259" s="10"/>
      <c r="O259" s="10"/>
      <c r="P259" s="10"/>
    </row>
    <row r="260" ht="25.5" spans="1:9">
      <c r="A260" s="6">
        <v>258</v>
      </c>
      <c r="B260" s="8" t="s">
        <v>516</v>
      </c>
      <c r="C260" s="8" t="s">
        <v>550</v>
      </c>
      <c r="D260" s="8" t="s">
        <v>27</v>
      </c>
      <c r="E260" s="8" t="s">
        <v>551</v>
      </c>
      <c r="F260" s="8" t="s">
        <v>27</v>
      </c>
      <c r="G260" s="8">
        <v>304</v>
      </c>
      <c r="H260" s="8"/>
      <c r="I260" s="6">
        <f t="shared" ref="I260:I285" si="4">H260*G260</f>
        <v>0</v>
      </c>
    </row>
    <row r="261" ht="25.5" spans="1:9">
      <c r="A261" s="6">
        <v>259</v>
      </c>
      <c r="B261" s="8" t="s">
        <v>516</v>
      </c>
      <c r="C261" s="8" t="s">
        <v>552</v>
      </c>
      <c r="D261" s="8" t="s">
        <v>553</v>
      </c>
      <c r="E261" s="8" t="s">
        <v>554</v>
      </c>
      <c r="F261" s="8" t="s">
        <v>47</v>
      </c>
      <c r="G261" s="8">
        <v>185</v>
      </c>
      <c r="H261" s="8"/>
      <c r="I261" s="6">
        <f t="shared" si="4"/>
        <v>0</v>
      </c>
    </row>
    <row r="262" s="3" customFormat="1" ht="25.5" spans="1:16">
      <c r="A262" s="6">
        <v>260</v>
      </c>
      <c r="B262" s="7" t="s">
        <v>516</v>
      </c>
      <c r="C262" s="7" t="s">
        <v>555</v>
      </c>
      <c r="D262" s="7" t="s">
        <v>556</v>
      </c>
      <c r="E262" s="7" t="s">
        <v>177</v>
      </c>
      <c r="F262" s="7" t="s">
        <v>47</v>
      </c>
      <c r="G262" s="7">
        <v>4.42</v>
      </c>
      <c r="H262" s="7"/>
      <c r="I262" s="6">
        <f t="shared" si="4"/>
        <v>0</v>
      </c>
      <c r="J262" s="10"/>
      <c r="K262" s="10"/>
      <c r="L262" s="10"/>
      <c r="M262" s="10"/>
      <c r="N262" s="10"/>
      <c r="O262" s="10"/>
      <c r="P262" s="10"/>
    </row>
    <row r="263" s="3" customFormat="1" ht="25.5" spans="1:16">
      <c r="A263" s="6">
        <v>261</v>
      </c>
      <c r="B263" s="7" t="s">
        <v>516</v>
      </c>
      <c r="C263" s="7" t="s">
        <v>557</v>
      </c>
      <c r="D263" s="7" t="s">
        <v>558</v>
      </c>
      <c r="E263" s="7" t="s">
        <v>559</v>
      </c>
      <c r="F263" s="7" t="s">
        <v>47</v>
      </c>
      <c r="G263" s="7">
        <v>3.87</v>
      </c>
      <c r="H263" s="7"/>
      <c r="I263" s="6">
        <f t="shared" si="4"/>
        <v>0</v>
      </c>
      <c r="J263" s="10"/>
      <c r="K263" s="10"/>
      <c r="L263" s="10"/>
      <c r="M263" s="10"/>
      <c r="N263" s="10"/>
      <c r="O263" s="10"/>
      <c r="P263" s="10"/>
    </row>
    <row r="264" spans="1:9">
      <c r="A264" s="6">
        <v>262</v>
      </c>
      <c r="B264" s="8" t="s">
        <v>516</v>
      </c>
      <c r="C264" s="8" t="s">
        <v>560</v>
      </c>
      <c r="D264" s="8" t="s">
        <v>561</v>
      </c>
      <c r="E264" s="8" t="s">
        <v>562</v>
      </c>
      <c r="F264" s="8" t="s">
        <v>47</v>
      </c>
      <c r="G264" s="8">
        <v>28</v>
      </c>
      <c r="H264" s="8"/>
      <c r="I264" s="6">
        <f t="shared" si="4"/>
        <v>0</v>
      </c>
    </row>
    <row r="265" spans="1:9">
      <c r="A265" s="6">
        <v>263</v>
      </c>
      <c r="B265" s="8" t="s">
        <v>516</v>
      </c>
      <c r="C265" s="8" t="s">
        <v>560</v>
      </c>
      <c r="D265" s="8" t="s">
        <v>563</v>
      </c>
      <c r="E265" s="8" t="s">
        <v>562</v>
      </c>
      <c r="F265" s="8" t="s">
        <v>47</v>
      </c>
      <c r="G265" s="8">
        <v>28</v>
      </c>
      <c r="H265" s="8"/>
      <c r="I265" s="6">
        <f t="shared" si="4"/>
        <v>0</v>
      </c>
    </row>
    <row r="266" ht="25.5" spans="1:9">
      <c r="A266" s="6">
        <v>264</v>
      </c>
      <c r="B266" s="8" t="s">
        <v>516</v>
      </c>
      <c r="C266" s="8" t="s">
        <v>564</v>
      </c>
      <c r="D266" s="8" t="s">
        <v>565</v>
      </c>
      <c r="E266" s="8" t="s">
        <v>566</v>
      </c>
      <c r="F266" s="8" t="s">
        <v>47</v>
      </c>
      <c r="G266" s="8">
        <v>450</v>
      </c>
      <c r="H266" s="8"/>
      <c r="I266" s="6">
        <f t="shared" si="4"/>
        <v>0</v>
      </c>
    </row>
    <row r="267" s="3" customFormat="1" ht="25.5" spans="1:16">
      <c r="A267" s="6">
        <v>265</v>
      </c>
      <c r="B267" s="7" t="s">
        <v>516</v>
      </c>
      <c r="C267" s="7" t="s">
        <v>567</v>
      </c>
      <c r="D267" s="7" t="s">
        <v>568</v>
      </c>
      <c r="E267" s="7" t="s">
        <v>569</v>
      </c>
      <c r="F267" s="7" t="s">
        <v>255</v>
      </c>
      <c r="G267" s="7">
        <v>19.6</v>
      </c>
      <c r="H267" s="7"/>
      <c r="I267" s="6">
        <f t="shared" si="4"/>
        <v>0</v>
      </c>
      <c r="J267" s="10"/>
      <c r="K267" s="10"/>
      <c r="L267" s="10"/>
      <c r="M267" s="10"/>
      <c r="N267" s="10"/>
      <c r="O267" s="10"/>
      <c r="P267" s="10"/>
    </row>
    <row r="268" spans="1:9">
      <c r="A268" s="6">
        <v>266</v>
      </c>
      <c r="B268" s="8" t="s">
        <v>516</v>
      </c>
      <c r="C268" s="8" t="s">
        <v>567</v>
      </c>
      <c r="D268" s="8" t="s">
        <v>570</v>
      </c>
      <c r="E268" s="8" t="s">
        <v>571</v>
      </c>
      <c r="F268" s="8" t="s">
        <v>47</v>
      </c>
      <c r="G268" s="8">
        <v>368</v>
      </c>
      <c r="H268" s="8"/>
      <c r="I268" s="6">
        <f t="shared" si="4"/>
        <v>0</v>
      </c>
    </row>
    <row r="269" spans="1:9">
      <c r="A269" s="6">
        <v>267</v>
      </c>
      <c r="B269" s="8" t="s">
        <v>516</v>
      </c>
      <c r="C269" s="8" t="s">
        <v>567</v>
      </c>
      <c r="D269" s="8" t="s">
        <v>572</v>
      </c>
      <c r="E269" s="8" t="s">
        <v>571</v>
      </c>
      <c r="F269" s="8" t="s">
        <v>14</v>
      </c>
      <c r="G269" s="8">
        <v>368</v>
      </c>
      <c r="H269" s="8"/>
      <c r="I269" s="6">
        <f t="shared" si="4"/>
        <v>0</v>
      </c>
    </row>
    <row r="270" spans="1:9">
      <c r="A270" s="6">
        <v>268</v>
      </c>
      <c r="B270" s="8" t="s">
        <v>516</v>
      </c>
      <c r="C270" s="8" t="s">
        <v>573</v>
      </c>
      <c r="D270" s="8" t="s">
        <v>574</v>
      </c>
      <c r="E270" s="8" t="s">
        <v>575</v>
      </c>
      <c r="F270" s="8" t="s">
        <v>67</v>
      </c>
      <c r="G270" s="8">
        <v>128</v>
      </c>
      <c r="H270" s="8"/>
      <c r="I270" s="6">
        <f t="shared" si="4"/>
        <v>0</v>
      </c>
    </row>
    <row r="271" s="3" customFormat="1" ht="25.5" spans="1:16">
      <c r="A271" s="6">
        <v>269</v>
      </c>
      <c r="B271" s="7" t="s">
        <v>516</v>
      </c>
      <c r="C271" s="7" t="s">
        <v>576</v>
      </c>
      <c r="D271" s="7" t="s">
        <v>577</v>
      </c>
      <c r="E271" s="7" t="s">
        <v>578</v>
      </c>
      <c r="F271" s="7" t="s">
        <v>61</v>
      </c>
      <c r="G271" s="7">
        <v>1550</v>
      </c>
      <c r="H271" s="7"/>
      <c r="I271" s="6">
        <f t="shared" si="4"/>
        <v>0</v>
      </c>
      <c r="J271" s="10"/>
      <c r="K271" s="10"/>
      <c r="L271" s="10"/>
      <c r="M271" s="10"/>
      <c r="N271" s="10"/>
      <c r="O271" s="10"/>
      <c r="P271" s="10"/>
    </row>
    <row r="272" s="3" customFormat="1" ht="25.5" spans="1:16">
      <c r="A272" s="6">
        <v>270</v>
      </c>
      <c r="B272" s="7" t="s">
        <v>516</v>
      </c>
      <c r="C272" s="7" t="s">
        <v>576</v>
      </c>
      <c r="D272" s="7" t="s">
        <v>579</v>
      </c>
      <c r="E272" s="7" t="s">
        <v>578</v>
      </c>
      <c r="F272" s="7" t="s">
        <v>61</v>
      </c>
      <c r="G272" s="7">
        <v>1550</v>
      </c>
      <c r="H272" s="7"/>
      <c r="I272" s="6">
        <f t="shared" si="4"/>
        <v>0</v>
      </c>
      <c r="J272" s="10"/>
      <c r="K272" s="10"/>
      <c r="L272" s="10"/>
      <c r="M272" s="10"/>
      <c r="N272" s="10"/>
      <c r="O272" s="10"/>
      <c r="P272" s="10"/>
    </row>
    <row r="273" spans="1:9">
      <c r="A273" s="6">
        <v>271</v>
      </c>
      <c r="B273" s="8" t="s">
        <v>516</v>
      </c>
      <c r="C273" s="8" t="s">
        <v>580</v>
      </c>
      <c r="D273" s="8" t="s">
        <v>581</v>
      </c>
      <c r="E273" s="8" t="s">
        <v>54</v>
      </c>
      <c r="F273" s="8" t="s">
        <v>47</v>
      </c>
      <c r="G273" s="8">
        <v>1071</v>
      </c>
      <c r="H273" s="8"/>
      <c r="I273" s="6">
        <f t="shared" si="4"/>
        <v>0</v>
      </c>
    </row>
    <row r="274" s="3" customFormat="1" ht="25.5" spans="1:16">
      <c r="A274" s="6">
        <v>272</v>
      </c>
      <c r="B274" s="7" t="s">
        <v>516</v>
      </c>
      <c r="C274" s="7" t="s">
        <v>582</v>
      </c>
      <c r="D274" s="7" t="s">
        <v>583</v>
      </c>
      <c r="E274" s="7" t="s">
        <v>584</v>
      </c>
      <c r="F274" s="7" t="s">
        <v>148</v>
      </c>
      <c r="G274" s="7">
        <v>65</v>
      </c>
      <c r="H274" s="7"/>
      <c r="I274" s="6">
        <f t="shared" si="4"/>
        <v>0</v>
      </c>
      <c r="J274" s="10"/>
      <c r="K274" s="10"/>
      <c r="L274" s="10"/>
      <c r="M274" s="10"/>
      <c r="N274" s="10"/>
      <c r="O274" s="10"/>
      <c r="P274" s="10"/>
    </row>
    <row r="275" s="3" customFormat="1" ht="25.5" spans="1:16">
      <c r="A275" s="6">
        <v>273</v>
      </c>
      <c r="B275" s="7" t="s">
        <v>516</v>
      </c>
      <c r="C275" s="7" t="s">
        <v>585</v>
      </c>
      <c r="D275" s="7" t="s">
        <v>586</v>
      </c>
      <c r="E275" s="7" t="s">
        <v>414</v>
      </c>
      <c r="F275" s="7" t="s">
        <v>27</v>
      </c>
      <c r="G275" s="7">
        <v>316.8</v>
      </c>
      <c r="H275" s="7"/>
      <c r="I275" s="6">
        <f t="shared" si="4"/>
        <v>0</v>
      </c>
      <c r="J275" s="10"/>
      <c r="K275" s="10"/>
      <c r="L275" s="10"/>
      <c r="M275" s="10"/>
      <c r="N275" s="10"/>
      <c r="O275" s="10"/>
      <c r="P275" s="10"/>
    </row>
    <row r="276" s="3" customFormat="1" ht="25.5" spans="1:16">
      <c r="A276" s="6">
        <v>274</v>
      </c>
      <c r="B276" s="7" t="s">
        <v>516</v>
      </c>
      <c r="C276" s="7" t="s">
        <v>587</v>
      </c>
      <c r="D276" s="7" t="s">
        <v>588</v>
      </c>
      <c r="E276" s="7" t="s">
        <v>589</v>
      </c>
      <c r="F276" s="7" t="s">
        <v>14</v>
      </c>
      <c r="G276" s="7">
        <v>1.3</v>
      </c>
      <c r="H276" s="7"/>
      <c r="I276" s="6">
        <f t="shared" si="4"/>
        <v>0</v>
      </c>
      <c r="J276" s="10"/>
      <c r="K276" s="10"/>
      <c r="L276" s="10"/>
      <c r="M276" s="10"/>
      <c r="N276" s="10"/>
      <c r="O276" s="10"/>
      <c r="P276" s="10"/>
    </row>
    <row r="277" s="3" customFormat="1" ht="25.5" spans="1:16">
      <c r="A277" s="6">
        <v>275</v>
      </c>
      <c r="B277" s="7" t="s">
        <v>516</v>
      </c>
      <c r="C277" s="7" t="s">
        <v>590</v>
      </c>
      <c r="D277" s="7" t="s">
        <v>591</v>
      </c>
      <c r="E277" s="7" t="s">
        <v>592</v>
      </c>
      <c r="F277" s="7" t="s">
        <v>83</v>
      </c>
      <c r="G277" s="7">
        <v>15</v>
      </c>
      <c r="H277" s="7"/>
      <c r="I277" s="6">
        <f t="shared" si="4"/>
        <v>0</v>
      </c>
      <c r="J277" s="10"/>
      <c r="K277" s="10"/>
      <c r="L277" s="10"/>
      <c r="M277" s="10"/>
      <c r="N277" s="10"/>
      <c r="O277" s="10"/>
      <c r="P277" s="10"/>
    </row>
    <row r="278" spans="1:9">
      <c r="A278" s="6">
        <v>276</v>
      </c>
      <c r="B278" s="8" t="s">
        <v>516</v>
      </c>
      <c r="C278" s="8" t="s">
        <v>593</v>
      </c>
      <c r="D278" s="8" t="s">
        <v>594</v>
      </c>
      <c r="E278" s="8" t="s">
        <v>595</v>
      </c>
      <c r="F278" s="8" t="s">
        <v>47</v>
      </c>
      <c r="G278" s="8">
        <v>40</v>
      </c>
      <c r="H278" s="8"/>
      <c r="I278" s="6">
        <f t="shared" si="4"/>
        <v>0</v>
      </c>
    </row>
    <row r="279" spans="1:9">
      <c r="A279" s="6">
        <v>277</v>
      </c>
      <c r="B279" s="8" t="s">
        <v>516</v>
      </c>
      <c r="C279" s="8" t="s">
        <v>593</v>
      </c>
      <c r="D279" s="8" t="s">
        <v>596</v>
      </c>
      <c r="E279" s="8" t="s">
        <v>595</v>
      </c>
      <c r="F279" s="8" t="s">
        <v>47</v>
      </c>
      <c r="G279" s="8">
        <v>54</v>
      </c>
      <c r="H279" s="8"/>
      <c r="I279" s="6">
        <f t="shared" si="4"/>
        <v>0</v>
      </c>
    </row>
    <row r="280" spans="1:9">
      <c r="A280" s="6">
        <v>278</v>
      </c>
      <c r="B280" s="8" t="s">
        <v>516</v>
      </c>
      <c r="C280" s="8" t="s">
        <v>593</v>
      </c>
      <c r="D280" s="8" t="s">
        <v>597</v>
      </c>
      <c r="E280" s="8" t="s">
        <v>595</v>
      </c>
      <c r="F280" s="8" t="s">
        <v>47</v>
      </c>
      <c r="G280" s="8">
        <v>19</v>
      </c>
      <c r="H280" s="8"/>
      <c r="I280" s="6">
        <f t="shared" si="4"/>
        <v>0</v>
      </c>
    </row>
    <row r="281" ht="25.5" spans="1:9">
      <c r="A281" s="6">
        <v>279</v>
      </c>
      <c r="B281" s="8" t="s">
        <v>516</v>
      </c>
      <c r="C281" s="8" t="s">
        <v>593</v>
      </c>
      <c r="D281" s="8" t="s">
        <v>598</v>
      </c>
      <c r="E281" s="8" t="s">
        <v>595</v>
      </c>
      <c r="F281" s="8" t="s">
        <v>47</v>
      </c>
      <c r="G281" s="8">
        <v>32.5</v>
      </c>
      <c r="H281" s="8"/>
      <c r="I281" s="6">
        <f t="shared" si="4"/>
        <v>0</v>
      </c>
    </row>
    <row r="282" s="3" customFormat="1" ht="25.5" spans="1:16">
      <c r="A282" s="6">
        <v>280</v>
      </c>
      <c r="B282" s="7" t="s">
        <v>516</v>
      </c>
      <c r="C282" s="7" t="s">
        <v>599</v>
      </c>
      <c r="D282" s="7" t="s">
        <v>600</v>
      </c>
      <c r="E282" s="7" t="s">
        <v>601</v>
      </c>
      <c r="F282" s="7" t="s">
        <v>14</v>
      </c>
      <c r="G282" s="7">
        <v>3.9</v>
      </c>
      <c r="H282" s="7"/>
      <c r="I282" s="6">
        <f t="shared" si="4"/>
        <v>0</v>
      </c>
      <c r="J282" s="10"/>
      <c r="K282" s="10"/>
      <c r="L282" s="10"/>
      <c r="M282" s="10"/>
      <c r="N282" s="10"/>
      <c r="O282" s="10"/>
      <c r="P282" s="10"/>
    </row>
    <row r="283" ht="25.5" spans="1:9">
      <c r="A283" s="6">
        <v>281</v>
      </c>
      <c r="B283" s="8" t="s">
        <v>516</v>
      </c>
      <c r="C283" s="8" t="s">
        <v>602</v>
      </c>
      <c r="D283" s="8" t="s">
        <v>101</v>
      </c>
      <c r="E283" s="11" t="s">
        <v>603</v>
      </c>
      <c r="F283" s="8" t="s">
        <v>47</v>
      </c>
      <c r="G283" s="8">
        <v>52</v>
      </c>
      <c r="H283" s="8"/>
      <c r="I283" s="6">
        <f t="shared" si="4"/>
        <v>0</v>
      </c>
    </row>
    <row r="284" ht="38.25" spans="1:9">
      <c r="A284" s="6">
        <v>282</v>
      </c>
      <c r="B284" s="8" t="s">
        <v>516</v>
      </c>
      <c r="C284" s="8" t="s">
        <v>604</v>
      </c>
      <c r="D284" s="8" t="s">
        <v>605</v>
      </c>
      <c r="E284" s="8" t="s">
        <v>606</v>
      </c>
      <c r="F284" s="8" t="s">
        <v>47</v>
      </c>
      <c r="G284" s="8">
        <v>135</v>
      </c>
      <c r="H284" s="8"/>
      <c r="I284" s="6">
        <f t="shared" si="4"/>
        <v>0</v>
      </c>
    </row>
    <row r="285" ht="25.5" spans="1:9">
      <c r="A285" s="6">
        <v>283</v>
      </c>
      <c r="B285" s="12"/>
      <c r="C285" s="13" t="s">
        <v>607</v>
      </c>
      <c r="D285" s="13" t="s">
        <v>531</v>
      </c>
      <c r="E285" s="14" t="s">
        <v>608</v>
      </c>
      <c r="F285" s="13" t="s">
        <v>37</v>
      </c>
      <c r="G285" s="13">
        <v>26</v>
      </c>
      <c r="H285" s="13"/>
      <c r="I285" s="6">
        <f t="shared" si="4"/>
        <v>0</v>
      </c>
    </row>
    <row r="288" ht="36" customHeight="1" spans="9:11">
      <c r="I288" s="15"/>
      <c r="J288" s="15"/>
      <c r="K288" s="15"/>
    </row>
    <row r="289" ht="58" customHeight="1" spans="9:11">
      <c r="I289" s="15"/>
      <c r="J289" s="15"/>
      <c r="K289" s="15"/>
    </row>
    <row r="290" ht="36" customHeight="1" spans="9:11">
      <c r="I290" s="15"/>
      <c r="J290" s="15"/>
      <c r="K290" s="15"/>
    </row>
  </sheetData>
  <autoFilter xmlns:etc="http://www.wps.cn/officeDocument/2017/etCustomData" ref="A1:L290" etc:filterBottomFollowUsedRange="0">
    <extLst/>
  </autoFilter>
  <sortState ref="A3:K1599">
    <sortCondition ref="B3:B1599"/>
  </sortState>
  <mergeCells count="4">
    <mergeCell ref="A1:J1"/>
    <mergeCell ref="I288:K288"/>
    <mergeCell ref="I289:K289"/>
    <mergeCell ref="I290:K290"/>
  </mergeCells>
  <pageMargins left="0.314583333333333" right="0.354166666666667" top="0.354166666666667" bottom="0.432638888888889" header="0.196527777777778" footer="0.196527777777778"/>
  <pageSetup paperSize="9" scale="9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2023-05-12T11:15:00Z</dcterms:created>
  <dcterms:modified xsi:type="dcterms:W3CDTF">2024-09-29T07:49:35Z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B3540D9C6EEC47108CA25915958F979C_13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