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Sheet1!$A$1:$J$81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<sst xmlns="http://schemas.openxmlformats.org/spreadsheetml/2006/main" count="388" uniqueCount="157">
  <si>
    <t>六安市中医院普通医用耗材带量采购项目（供应室耗材包）</t>
  </si>
  <si>
    <t>序号</t>
  </si>
  <si>
    <t>包别</t>
  </si>
  <si>
    <t>商品名称</t>
  </si>
  <si>
    <t>商品规格</t>
  </si>
  <si>
    <t>生产企业名称</t>
  </si>
  <si>
    <t>计量单位</t>
  </si>
  <si>
    <t>预采购单价（元）</t>
  </si>
  <si>
    <t>预采购量（一年）</t>
  </si>
  <si>
    <t>预采购金额（元/年）</t>
  </si>
  <si>
    <t>预采购总金额（元/年）</t>
  </si>
  <si>
    <t>供应室耗材包</t>
  </si>
  <si>
    <t>2%戊二醛浓度测试卡</t>
  </si>
  <si>
    <t>50条/瓶</t>
  </si>
  <si>
    <t>北京联昌卫生消毒用品有限公司</t>
  </si>
  <si>
    <t>瓶</t>
  </si>
  <si>
    <t>3M 压力蒸汽灭菌生物培养指示剂（进口）</t>
  </si>
  <si>
    <t>3M Health Care</t>
  </si>
  <si>
    <t>支</t>
  </si>
  <si>
    <t>3MTM环氧乙烷灭菌包内化学指
示卡（进口）</t>
  </si>
  <si>
    <t>1251 3MTM</t>
  </si>
  <si>
    <t>美国3MCompany</t>
  </si>
  <si>
    <t>盒</t>
  </si>
  <si>
    <t>环氧乙烷四类灭菌包内化学指示卡</t>
  </si>
  <si>
    <t>无铅时代</t>
  </si>
  <si>
    <t>个</t>
  </si>
  <si>
    <t>环氧乙烷五类灭菌包内化学指示卡</t>
  </si>
  <si>
    <t>诺盾</t>
  </si>
  <si>
    <t>3M环氧乙烷气罐（进口）</t>
  </si>
  <si>
    <t>3M中国有限公司</t>
  </si>
  <si>
    <t>3M灭菌书写指示标签（压力蒸
汽用）（进口）</t>
  </si>
  <si>
    <t>1666L</t>
  </si>
  <si>
    <t>明尼苏达矿业制造医用器材（上海）有限公司</t>
  </si>
  <si>
    <t>本</t>
  </si>
  <si>
    <t>3M蒸汽灭菌化学测试包（进口）</t>
  </si>
  <si>
    <t>美国3M</t>
  </si>
  <si>
    <t>MDK灭菌指示包装袋和卷</t>
  </si>
  <si>
    <t>300*80（按临床需
求定制）</t>
  </si>
  <si>
    <t>美迪科(上海)包装材料有限公司</t>
  </si>
  <si>
    <t>卷</t>
  </si>
  <si>
    <t>200*80（按临床需
求定制）</t>
  </si>
  <si>
    <t>低温250*80（按临
床需求定制）</t>
  </si>
  <si>
    <t>低温200*220</t>
  </si>
  <si>
    <t>低温200*330</t>
  </si>
  <si>
    <t>低温200*600</t>
  </si>
  <si>
    <t>低温250*320</t>
  </si>
  <si>
    <t>平倦袋100*200</t>
  </si>
  <si>
    <t>美迪科（上海）包装材料有限公司</t>
  </si>
  <si>
    <t>平袋75*110（个体
      装）</t>
  </si>
  <si>
    <t>张</t>
  </si>
  <si>
    <t>200*300</t>
  </si>
  <si>
    <t>100*250 个体袋</t>
  </si>
  <si>
    <t>平袋75*320（个体
      装）</t>
  </si>
  <si>
    <t>350*100</t>
  </si>
  <si>
    <t>平袋（个体）
  150*200</t>
  </si>
  <si>
    <t>150*250（个体平
      面）</t>
  </si>
  <si>
    <t>平袋75*230（个体
      装）</t>
  </si>
  <si>
    <t>100*150（个体平
      面）</t>
  </si>
  <si>
    <t>100*170</t>
  </si>
  <si>
    <t>100*200（个体装）</t>
  </si>
  <si>
    <t>250*200</t>
  </si>
  <si>
    <t>平袋150*350（个体
      装）</t>
  </si>
  <si>
    <t>平卷袋150*200</t>
  </si>
  <si>
    <t>板刷</t>
  </si>
  <si>
    <t>*</t>
  </si>
  <si>
    <t>杭州启转贸易有限公司</t>
  </si>
  <si>
    <t>把</t>
  </si>
  <si>
    <t>打印纸（进口）</t>
  </si>
  <si>
    <t>等离子打印纸</t>
  </si>
  <si>
    <t>山东新华医疗器械股份有限公司</t>
  </si>
  <si>
    <t>低温封口机测试卡</t>
  </si>
  <si>
    <t>200张/盒</t>
  </si>
  <si>
    <t>高温打印纸</t>
  </si>
  <si>
    <t>80mm*50mm</t>
  </si>
  <si>
    <t>高温封口机测试卡</t>
  </si>
  <si>
    <t>过氧化氢低温等离子体灭菌1小
      时极速生物指示剂</t>
  </si>
  <si>
    <t>B5002</t>
  </si>
  <si>
    <t>过氧化氢低温等离子体灭菌化
          学指示卡</t>
  </si>
  <si>
    <t>200片/瓶</t>
  </si>
  <si>
    <t>过氧化氢低温等离子体五类卡
        灭菌挑战装置</t>
  </si>
  <si>
    <t>衡水诺盾生物科技有限公司</t>
  </si>
  <si>
    <t>环氧乙烷灭菌指示胶带（进口）</t>
  </si>
  <si>
    <t>19mm*50m</t>
  </si>
  <si>
    <t>德国联合纸业有限公司</t>
  </si>
  <si>
    <t>快速生物综合挑战测试包（进口）</t>
  </si>
  <si>
    <t>41482V</t>
  </si>
  <si>
    <t>美国3MHealthCare</t>
  </si>
  <si>
    <t>包</t>
  </si>
  <si>
    <t>清洗篮筐</t>
  </si>
  <si>
    <t>480*250*70</t>
  </si>
  <si>
    <t>清洗毛刷</t>
  </si>
  <si>
    <t>D-4</t>
  </si>
  <si>
    <t>C-5</t>
  </si>
  <si>
    <t>D-5</t>
  </si>
  <si>
    <t>D-6</t>
  </si>
  <si>
    <t>C-4</t>
  </si>
  <si>
    <t>换药碗</t>
  </si>
  <si>
    <t>160*70</t>
  </si>
  <si>
    <t>弯盘</t>
  </si>
  <si>
    <t>195*160*25</t>
  </si>
  <si>
    <t>210*140*25</t>
  </si>
  <si>
    <t>清洗质量指示卡</t>
  </si>
  <si>
    <t>100片/盒.</t>
  </si>
  <si>
    <t>美国史帝瑞公司</t>
  </si>
  <si>
    <t>无纺布</t>
  </si>
  <si>
    <t>120*120</t>
  </si>
  <si>
    <t>无铅时代牌压力蒸汽灭菌B-D测
试包</t>
  </si>
  <si>
    <t>S800 30包/箱</t>
  </si>
  <si>
    <t>香港华诺康国际有限公司</t>
  </si>
  <si>
    <t>134℃压力蒸汽灭菌化学指示卡</t>
  </si>
  <si>
    <t>480片/盒</t>
  </si>
  <si>
    <t>布朗</t>
  </si>
  <si>
    <t>新华牌134℃压力蒸汽灭菌化学
指示卡</t>
  </si>
  <si>
    <t>200片/盒 IY1342</t>
  </si>
  <si>
    <t>新华牌过氧化氢低温等离子体
灭菌过程指示胶带</t>
  </si>
  <si>
    <t>20mm*35m</t>
  </si>
  <si>
    <t>新华牌过氧化氢低温等离子体
灭菌器100过氧化氢卡匣</t>
  </si>
  <si>
    <t>5ml*12</t>
  </si>
  <si>
    <t>新华牌环氧乙烷灭菌效果监测
快速生物指示剂</t>
  </si>
  <si>
    <t>B5502</t>
  </si>
  <si>
    <t>新华牌压力蒸汽灭菌封包胶带</t>
  </si>
  <si>
    <t>19*50</t>
  </si>
  <si>
    <t>压力蒸汽灭菌包内化学指示卡
（爬行式）（进口）</t>
  </si>
  <si>
    <t>1243A(3MTM)</t>
  </si>
  <si>
    <t>片</t>
  </si>
  <si>
    <t>压力蒸汽灭菌化学指示卡</t>
  </si>
  <si>
    <t>IG1342</t>
  </si>
  <si>
    <t>高温化学指示标签</t>
  </si>
  <si>
    <t>60*50</t>
  </si>
  <si>
    <t>医用包装无纺布</t>
  </si>
  <si>
    <t>70*70</t>
  </si>
  <si>
    <t>90*90</t>
  </si>
  <si>
    <t>30*30</t>
  </si>
  <si>
    <t>50*50</t>
  </si>
  <si>
    <t>平袋250*800（个体
装）</t>
  </si>
  <si>
    <t>60*60</t>
  </si>
  <si>
    <t>医用防护面罩</t>
  </si>
  <si>
    <t>XL-M 32*22</t>
  </si>
  <si>
    <t>太和县晓亮防护用品有限公司</t>
  </si>
  <si>
    <t>医用隔离面罩</t>
  </si>
  <si>
    <t>中号</t>
  </si>
  <si>
    <t>江西省恒春医疗器械有限公司</t>
  </si>
  <si>
    <t>只</t>
  </si>
  <si>
    <t>B型（L32)</t>
  </si>
  <si>
    <t>江西英杰医疗器械有限公司</t>
  </si>
  <si>
    <t>纸塑包装袋</t>
  </si>
  <si>
    <t>250*100</t>
  </si>
  <si>
    <t>美迪科</t>
  </si>
  <si>
    <t>200*200</t>
  </si>
  <si>
    <t>75*200</t>
  </si>
  <si>
    <t>300*200</t>
  </si>
  <si>
    <t>250*500</t>
  </si>
  <si>
    <t>治疗巾</t>
  </si>
  <si>
    <t>45*65厚</t>
  </si>
  <si>
    <t>河南瑞科医疗器械有限公司</t>
  </si>
  <si>
    <t>块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</si>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</sst>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  <scheme val="maj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SimSun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sz val="10"/>
      <name val="Arial"/>
      <charset val="0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8080"/>
      </left>
      <right/>
      <top style="thin">
        <color rgb="FF00808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 inden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7" fontId="6" fillId="0" borderId="8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115" zoomScaleNormal="115" topLeftCell="A78" workbookViewId="0">
      <selection activeCell="I81" sqref="I81"/>
    </sheetView>
  </sheetViews>
  <sheetFormatPr defaultColWidth="8.72727272727273" defaultRowHeight="11.5"/>
  <cols>
    <col min="1" max="2" width="8.72727272727273" style="1"/>
    <col min="3" max="4" width="16.6818181818182" style="1" customWidth="1"/>
    <col min="5" max="5" width="18.4090909090909" style="1" customWidth="1"/>
    <col min="6" max="6" width="8.72727272727273" style="1"/>
    <col min="7" max="7" width="8.72727272727273" style="2"/>
    <col min="8" max="8" width="8.72727272727273" style="1"/>
    <col min="9" max="9" width="14.9545454545455" style="1" customWidth="1"/>
    <col min="10" max="10" width="12.5363636363636" style="1" customWidth="1"/>
    <col min="11" max="16384" width="8.72727272727273" style="1"/>
  </cols>
  <sheetData>
    <row r="1" ht="28" customHeight="1" spans="1:9">
      <c r="A1" s="3" t="s">
        <v>0</v>
      </c>
      <c r="B1" s="3"/>
      <c r="C1" s="3"/>
      <c r="D1" s="3"/>
      <c r="E1" s="3"/>
      <c r="F1" s="3"/>
      <c r="G1" s="4"/>
      <c r="H1" s="3"/>
      <c r="I1" s="4"/>
    </row>
    <row r="2" s="1" customFormat="1" ht="28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5" t="s">
        <v>8</v>
      </c>
      <c r="I2" s="16" t="s">
        <v>9</v>
      </c>
      <c r="J2" s="16" t="s">
        <v>10</v>
      </c>
    </row>
    <row r="3" ht="28" customHeight="1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10">
        <v>131.25</v>
      </c>
      <c r="H3" s="11"/>
      <c r="I3" s="17">
        <f>H3*G3</f>
        <v>0</v>
      </c>
      <c r="J3" s="18"/>
    </row>
    <row r="4" ht="28" customHeight="1" spans="1:9">
      <c r="A4" s="8">
        <v>2</v>
      </c>
      <c r="B4" s="9" t="s">
        <v>11</v>
      </c>
      <c r="C4" s="9" t="s">
        <v>16</v>
      </c>
      <c r="D4" s="11">
        <v>1262</v>
      </c>
      <c r="E4" s="9" t="s">
        <v>17</v>
      </c>
      <c r="F4" s="9" t="s">
        <v>18</v>
      </c>
      <c r="G4" s="10">
        <v>16.96</v>
      </c>
      <c r="H4" s="11"/>
      <c r="I4" s="19">
        <f>H4*G4</f>
        <v>0</v>
      </c>
    </row>
    <row r="5" ht="28" customHeight="1" spans="1:9">
      <c r="A5" s="8">
        <v>3</v>
      </c>
      <c r="B5" s="9" t="s">
        <v>11</v>
      </c>
      <c r="C5" s="9" t="s">
        <v>19</v>
      </c>
      <c r="D5" s="9" t="s">
        <v>20</v>
      </c>
      <c r="E5" s="9" t="s">
        <v>21</v>
      </c>
      <c r="F5" s="9" t="s">
        <v>22</v>
      </c>
      <c r="G5" s="10">
        <v>255</v>
      </c>
      <c r="H5" s="11"/>
      <c r="I5" s="19">
        <f>H5*G5</f>
        <v>0</v>
      </c>
    </row>
    <row r="6" ht="28" customHeight="1" spans="1:9">
      <c r="A6" s="8">
        <v>4</v>
      </c>
      <c r="B6" s="9" t="s">
        <v>11</v>
      </c>
      <c r="C6" s="12" t="s">
        <v>23</v>
      </c>
      <c r="D6" s="13"/>
      <c r="E6" s="12" t="s">
        <v>24</v>
      </c>
      <c r="F6" s="9" t="s">
        <v>25</v>
      </c>
      <c r="G6" s="10">
        <v>1.3</v>
      </c>
      <c r="H6" s="11"/>
      <c r="I6" s="19">
        <f>G6*H6</f>
        <v>0</v>
      </c>
    </row>
    <row r="7" ht="28" customHeight="1" spans="1:9">
      <c r="A7" s="8">
        <v>5</v>
      </c>
      <c r="B7" s="9" t="s">
        <v>11</v>
      </c>
      <c r="C7" s="12" t="s">
        <v>26</v>
      </c>
      <c r="D7" s="13"/>
      <c r="E7" s="12" t="s">
        <v>27</v>
      </c>
      <c r="F7" s="9" t="s">
        <v>25</v>
      </c>
      <c r="G7" s="10">
        <v>2.6</v>
      </c>
      <c r="H7" s="11"/>
      <c r="I7" s="19">
        <f>G7*H7</f>
        <v>0</v>
      </c>
    </row>
    <row r="8" ht="28" customHeight="1" spans="1:9">
      <c r="A8" s="8">
        <v>6</v>
      </c>
      <c r="B8" s="9" t="s">
        <v>11</v>
      </c>
      <c r="C8" s="9" t="s">
        <v>28</v>
      </c>
      <c r="D8" s="11">
        <v>8170</v>
      </c>
      <c r="E8" s="9" t="s">
        <v>29</v>
      </c>
      <c r="F8" s="9" t="s">
        <v>15</v>
      </c>
      <c r="G8" s="10">
        <v>195</v>
      </c>
      <c r="H8" s="11"/>
      <c r="I8" s="19">
        <f>G8*H8</f>
        <v>0</v>
      </c>
    </row>
    <row r="9" ht="28" customHeight="1" spans="1:9">
      <c r="A9" s="8">
        <v>7</v>
      </c>
      <c r="B9" s="9" t="s">
        <v>11</v>
      </c>
      <c r="C9" s="9" t="s">
        <v>30</v>
      </c>
      <c r="D9" s="9" t="s">
        <v>31</v>
      </c>
      <c r="E9" s="9" t="s">
        <v>32</v>
      </c>
      <c r="F9" s="9" t="s">
        <v>33</v>
      </c>
      <c r="G9" s="10">
        <v>185</v>
      </c>
      <c r="H9" s="11"/>
      <c r="I9" s="19">
        <f>H9*G9</f>
        <v>0</v>
      </c>
    </row>
    <row r="10" ht="28" customHeight="1" spans="1:9">
      <c r="A10" s="8">
        <v>8</v>
      </c>
      <c r="B10" s="9" t="s">
        <v>11</v>
      </c>
      <c r="C10" s="9" t="s">
        <v>34</v>
      </c>
      <c r="D10" s="11">
        <v>41360</v>
      </c>
      <c r="E10" s="9" t="s">
        <v>35</v>
      </c>
      <c r="F10" s="9" t="s">
        <v>22</v>
      </c>
      <c r="G10" s="10">
        <v>24</v>
      </c>
      <c r="H10" s="11"/>
      <c r="I10" s="19">
        <f>H10*G10</f>
        <v>0</v>
      </c>
    </row>
    <row r="11" ht="28" customHeight="1" spans="1:9">
      <c r="A11" s="8">
        <v>10</v>
      </c>
      <c r="B11" s="9" t="s">
        <v>11</v>
      </c>
      <c r="C11" s="9" t="s">
        <v>36</v>
      </c>
      <c r="D11" s="9" t="s">
        <v>37</v>
      </c>
      <c r="E11" s="9" t="s">
        <v>38</v>
      </c>
      <c r="F11" s="9" t="s">
        <v>39</v>
      </c>
      <c r="G11" s="10">
        <v>898</v>
      </c>
      <c r="H11" s="11"/>
      <c r="I11" s="19">
        <f t="shared" ref="I11:I33" si="0">H11*G11</f>
        <v>0</v>
      </c>
    </row>
    <row r="12" ht="28" customHeight="1" spans="1:9">
      <c r="A12" s="8">
        <v>11</v>
      </c>
      <c r="B12" s="9" t="s">
        <v>11</v>
      </c>
      <c r="C12" s="9" t="s">
        <v>36</v>
      </c>
      <c r="D12" s="9" t="s">
        <v>40</v>
      </c>
      <c r="E12" s="9" t="s">
        <v>38</v>
      </c>
      <c r="F12" s="9" t="s">
        <v>39</v>
      </c>
      <c r="G12" s="10">
        <v>599</v>
      </c>
      <c r="H12" s="11"/>
      <c r="I12" s="19">
        <f t="shared" si="0"/>
        <v>0</v>
      </c>
    </row>
    <row r="13" ht="28" customHeight="1" spans="1:9">
      <c r="A13" s="8">
        <v>12</v>
      </c>
      <c r="B13" s="9" t="s">
        <v>11</v>
      </c>
      <c r="C13" s="9" t="s">
        <v>36</v>
      </c>
      <c r="D13" s="9" t="s">
        <v>41</v>
      </c>
      <c r="E13" s="9" t="s">
        <v>38</v>
      </c>
      <c r="F13" s="9" t="s">
        <v>39</v>
      </c>
      <c r="G13" s="10">
        <v>755.55</v>
      </c>
      <c r="H13" s="11"/>
      <c r="I13" s="19">
        <f t="shared" si="0"/>
        <v>0</v>
      </c>
    </row>
    <row r="14" ht="28" customHeight="1" spans="1:9">
      <c r="A14" s="8">
        <v>13</v>
      </c>
      <c r="B14" s="9" t="s">
        <v>11</v>
      </c>
      <c r="C14" s="9" t="s">
        <v>36</v>
      </c>
      <c r="D14" s="9" t="s">
        <v>42</v>
      </c>
      <c r="E14" s="9" t="s">
        <v>38</v>
      </c>
      <c r="F14" s="9" t="s">
        <v>25</v>
      </c>
      <c r="G14" s="10">
        <v>1.65</v>
      </c>
      <c r="H14" s="11"/>
      <c r="I14" s="19">
        <f t="shared" si="0"/>
        <v>0</v>
      </c>
    </row>
    <row r="15" ht="28" customHeight="1" spans="1:9">
      <c r="A15" s="8">
        <v>14</v>
      </c>
      <c r="B15" s="9" t="s">
        <v>11</v>
      </c>
      <c r="C15" s="9" t="s">
        <v>36</v>
      </c>
      <c r="D15" s="9" t="s">
        <v>43</v>
      </c>
      <c r="E15" s="9" t="s">
        <v>38</v>
      </c>
      <c r="F15" s="9" t="s">
        <v>25</v>
      </c>
      <c r="G15" s="10">
        <v>2.48</v>
      </c>
      <c r="H15" s="11"/>
      <c r="I15" s="19">
        <f t="shared" si="0"/>
        <v>0</v>
      </c>
    </row>
    <row r="16" ht="28" customHeight="1" spans="1:9">
      <c r="A16" s="8">
        <v>15</v>
      </c>
      <c r="B16" s="9" t="s">
        <v>11</v>
      </c>
      <c r="C16" s="9" t="s">
        <v>36</v>
      </c>
      <c r="D16" s="9" t="s">
        <v>44</v>
      </c>
      <c r="E16" s="9" t="s">
        <v>38</v>
      </c>
      <c r="F16" s="9" t="s">
        <v>25</v>
      </c>
      <c r="G16" s="10">
        <v>4.5</v>
      </c>
      <c r="H16" s="11"/>
      <c r="I16" s="19">
        <f t="shared" si="0"/>
        <v>0</v>
      </c>
    </row>
    <row r="17" ht="28" customHeight="1" spans="1:9">
      <c r="A17" s="8">
        <v>16</v>
      </c>
      <c r="B17" s="9" t="s">
        <v>11</v>
      </c>
      <c r="C17" s="9" t="s">
        <v>36</v>
      </c>
      <c r="D17" s="9" t="s">
        <v>45</v>
      </c>
      <c r="E17" s="9" t="s">
        <v>38</v>
      </c>
      <c r="F17" s="9" t="s">
        <v>25</v>
      </c>
      <c r="G17" s="10">
        <v>3.03</v>
      </c>
      <c r="H17" s="11"/>
      <c r="I17" s="19">
        <f t="shared" si="0"/>
        <v>0</v>
      </c>
    </row>
    <row r="18" ht="28" customHeight="1" spans="1:9">
      <c r="A18" s="8">
        <v>17</v>
      </c>
      <c r="B18" s="9" t="s">
        <v>11</v>
      </c>
      <c r="C18" s="9" t="s">
        <v>36</v>
      </c>
      <c r="D18" s="9" t="s">
        <v>46</v>
      </c>
      <c r="E18" s="9" t="s">
        <v>47</v>
      </c>
      <c r="F18" s="9" t="s">
        <v>39</v>
      </c>
      <c r="G18" s="10">
        <v>252</v>
      </c>
      <c r="H18" s="11"/>
      <c r="I18" s="19">
        <f t="shared" si="0"/>
        <v>0</v>
      </c>
    </row>
    <row r="19" ht="28" customHeight="1" spans="1:9">
      <c r="A19" s="8">
        <v>18</v>
      </c>
      <c r="B19" s="9" t="s">
        <v>11</v>
      </c>
      <c r="C19" s="9" t="s">
        <v>36</v>
      </c>
      <c r="D19" s="14" t="s">
        <v>48</v>
      </c>
      <c r="E19" s="9" t="s">
        <v>47</v>
      </c>
      <c r="F19" s="9" t="s">
        <v>49</v>
      </c>
      <c r="G19" s="10">
        <v>0.11</v>
      </c>
      <c r="H19" s="11"/>
      <c r="I19" s="19">
        <f t="shared" si="0"/>
        <v>0</v>
      </c>
    </row>
    <row r="20" ht="28" customHeight="1" spans="1:9">
      <c r="A20" s="8">
        <v>19</v>
      </c>
      <c r="B20" s="9" t="s">
        <v>11</v>
      </c>
      <c r="C20" s="9" t="s">
        <v>36</v>
      </c>
      <c r="D20" s="9" t="s">
        <v>50</v>
      </c>
      <c r="E20" s="9" t="s">
        <v>47</v>
      </c>
      <c r="F20" s="9" t="s">
        <v>39</v>
      </c>
      <c r="G20" s="10">
        <v>156</v>
      </c>
      <c r="H20" s="11"/>
      <c r="I20" s="19">
        <f t="shared" si="0"/>
        <v>0</v>
      </c>
    </row>
    <row r="21" ht="28" customHeight="1" spans="1:9">
      <c r="A21" s="8">
        <v>20</v>
      </c>
      <c r="B21" s="9" t="s">
        <v>11</v>
      </c>
      <c r="C21" s="9" t="s">
        <v>36</v>
      </c>
      <c r="D21" s="9" t="s">
        <v>51</v>
      </c>
      <c r="E21" s="9" t="s">
        <v>47</v>
      </c>
      <c r="F21" s="9" t="s">
        <v>49</v>
      </c>
      <c r="G21" s="10">
        <v>0.31</v>
      </c>
      <c r="H21" s="11"/>
      <c r="I21" s="19">
        <f t="shared" si="0"/>
        <v>0</v>
      </c>
    </row>
    <row r="22" ht="28" customHeight="1" spans="1:9">
      <c r="A22" s="8">
        <v>21</v>
      </c>
      <c r="B22" s="9" t="s">
        <v>11</v>
      </c>
      <c r="C22" s="9" t="s">
        <v>36</v>
      </c>
      <c r="D22" s="14" t="s">
        <v>52</v>
      </c>
      <c r="E22" s="9" t="s">
        <v>47</v>
      </c>
      <c r="F22" s="9" t="s">
        <v>49</v>
      </c>
      <c r="G22" s="10">
        <v>0.3</v>
      </c>
      <c r="H22" s="11"/>
      <c r="I22" s="19">
        <f t="shared" si="0"/>
        <v>0</v>
      </c>
    </row>
    <row r="23" ht="28" customHeight="1" spans="1:9">
      <c r="A23" s="8">
        <v>22</v>
      </c>
      <c r="B23" s="9" t="s">
        <v>11</v>
      </c>
      <c r="C23" s="9" t="s">
        <v>36</v>
      </c>
      <c r="D23" s="9" t="s">
        <v>53</v>
      </c>
      <c r="E23" s="9" t="s">
        <v>47</v>
      </c>
      <c r="F23" s="9" t="s">
        <v>39</v>
      </c>
      <c r="G23" s="10">
        <v>735</v>
      </c>
      <c r="H23" s="11"/>
      <c r="I23" s="19">
        <f t="shared" si="0"/>
        <v>0</v>
      </c>
    </row>
    <row r="24" ht="28" customHeight="1" spans="1:9">
      <c r="A24" s="8">
        <v>23</v>
      </c>
      <c r="B24" s="9" t="s">
        <v>11</v>
      </c>
      <c r="C24" s="9" t="s">
        <v>36</v>
      </c>
      <c r="D24" s="15" t="s">
        <v>54</v>
      </c>
      <c r="E24" s="9" t="s">
        <v>47</v>
      </c>
      <c r="F24" s="9" t="s">
        <v>22</v>
      </c>
      <c r="G24" s="10">
        <v>78</v>
      </c>
      <c r="H24" s="11"/>
      <c r="I24" s="19">
        <f t="shared" si="0"/>
        <v>0</v>
      </c>
    </row>
    <row r="25" ht="28" customHeight="1" spans="1:9">
      <c r="A25" s="8">
        <v>24</v>
      </c>
      <c r="B25" s="9" t="s">
        <v>11</v>
      </c>
      <c r="C25" s="9" t="s">
        <v>36</v>
      </c>
      <c r="D25" s="14" t="s">
        <v>55</v>
      </c>
      <c r="E25" s="9" t="s">
        <v>47</v>
      </c>
      <c r="F25" s="9" t="s">
        <v>22</v>
      </c>
      <c r="G25" s="10">
        <v>95.25</v>
      </c>
      <c r="H25" s="11"/>
      <c r="I25" s="19">
        <f t="shared" si="0"/>
        <v>0</v>
      </c>
    </row>
    <row r="26" ht="28" customHeight="1" spans="1:9">
      <c r="A26" s="8">
        <v>25</v>
      </c>
      <c r="B26" s="9" t="s">
        <v>11</v>
      </c>
      <c r="C26" s="9" t="s">
        <v>36</v>
      </c>
      <c r="D26" s="14" t="s">
        <v>56</v>
      </c>
      <c r="E26" s="9" t="s">
        <v>47</v>
      </c>
      <c r="F26" s="9" t="s">
        <v>39</v>
      </c>
      <c r="G26" s="10">
        <v>0.25</v>
      </c>
      <c r="H26" s="11"/>
      <c r="I26" s="19">
        <f t="shared" si="0"/>
        <v>0</v>
      </c>
    </row>
    <row r="27" ht="28" customHeight="1" spans="1:9">
      <c r="A27" s="8">
        <v>26</v>
      </c>
      <c r="B27" s="9" t="s">
        <v>11</v>
      </c>
      <c r="C27" s="9" t="s">
        <v>36</v>
      </c>
      <c r="D27" s="14" t="s">
        <v>57</v>
      </c>
      <c r="E27" s="9" t="s">
        <v>47</v>
      </c>
      <c r="F27" s="9" t="s">
        <v>22</v>
      </c>
      <c r="G27" s="10">
        <v>38.25</v>
      </c>
      <c r="H27" s="11"/>
      <c r="I27" s="19">
        <f t="shared" si="0"/>
        <v>0</v>
      </c>
    </row>
    <row r="28" ht="28" customHeight="1" spans="1:9">
      <c r="A28" s="8">
        <v>27</v>
      </c>
      <c r="B28" s="9" t="s">
        <v>11</v>
      </c>
      <c r="C28" s="9" t="s">
        <v>36</v>
      </c>
      <c r="D28" s="9" t="s">
        <v>58</v>
      </c>
      <c r="E28" s="9" t="s">
        <v>47</v>
      </c>
      <c r="F28" s="9" t="s">
        <v>22</v>
      </c>
      <c r="G28" s="10">
        <v>42.75</v>
      </c>
      <c r="H28" s="11"/>
      <c r="I28" s="19">
        <f t="shared" si="0"/>
        <v>0</v>
      </c>
    </row>
    <row r="29" ht="28" customHeight="1" spans="1:9">
      <c r="A29" s="8">
        <v>28</v>
      </c>
      <c r="B29" s="9" t="s">
        <v>11</v>
      </c>
      <c r="C29" s="9" t="s">
        <v>36</v>
      </c>
      <c r="D29" s="9" t="s">
        <v>59</v>
      </c>
      <c r="E29" s="9" t="s">
        <v>47</v>
      </c>
      <c r="F29" s="9" t="s">
        <v>39</v>
      </c>
      <c r="G29" s="10">
        <v>49.5</v>
      </c>
      <c r="H29" s="11"/>
      <c r="I29" s="19">
        <f t="shared" si="0"/>
        <v>0</v>
      </c>
    </row>
    <row r="30" ht="28" customHeight="1" spans="1:9">
      <c r="A30" s="8">
        <v>29</v>
      </c>
      <c r="B30" s="9" t="s">
        <v>11</v>
      </c>
      <c r="C30" s="9" t="s">
        <v>36</v>
      </c>
      <c r="D30" s="9" t="s">
        <v>60</v>
      </c>
      <c r="E30" s="9" t="s">
        <v>47</v>
      </c>
      <c r="F30" s="9" t="s">
        <v>39</v>
      </c>
      <c r="G30" s="10">
        <v>615</v>
      </c>
      <c r="H30" s="11"/>
      <c r="I30" s="19">
        <f t="shared" si="0"/>
        <v>0</v>
      </c>
    </row>
    <row r="31" ht="28" customHeight="1" spans="1:9">
      <c r="A31" s="8">
        <v>30</v>
      </c>
      <c r="B31" s="9" t="s">
        <v>11</v>
      </c>
      <c r="C31" s="9" t="s">
        <v>36</v>
      </c>
      <c r="D31" s="14" t="s">
        <v>61</v>
      </c>
      <c r="E31" s="9" t="s">
        <v>47</v>
      </c>
      <c r="F31" s="9" t="s">
        <v>49</v>
      </c>
      <c r="G31" s="10">
        <v>0.64</v>
      </c>
      <c r="H31" s="11"/>
      <c r="I31" s="19">
        <f t="shared" si="0"/>
        <v>0</v>
      </c>
    </row>
    <row r="32" ht="28" customHeight="1" spans="1:9">
      <c r="A32" s="8">
        <v>31</v>
      </c>
      <c r="B32" s="9" t="s">
        <v>11</v>
      </c>
      <c r="C32" s="9" t="s">
        <v>36</v>
      </c>
      <c r="D32" s="9" t="s">
        <v>62</v>
      </c>
      <c r="E32" s="9" t="s">
        <v>47</v>
      </c>
      <c r="F32" s="9" t="s">
        <v>22</v>
      </c>
      <c r="G32" s="10">
        <v>393.75</v>
      </c>
      <c r="H32" s="11"/>
      <c r="I32" s="19">
        <f t="shared" si="0"/>
        <v>0</v>
      </c>
    </row>
    <row r="33" ht="28" customHeight="1" spans="1:9">
      <c r="A33" s="8">
        <v>32</v>
      </c>
      <c r="B33" s="9" t="s">
        <v>11</v>
      </c>
      <c r="C33" s="9" t="s">
        <v>63</v>
      </c>
      <c r="D33" s="9" t="s">
        <v>64</v>
      </c>
      <c r="E33" s="9" t="s">
        <v>65</v>
      </c>
      <c r="F33" s="9" t="s">
        <v>66</v>
      </c>
      <c r="G33" s="10">
        <v>56.25</v>
      </c>
      <c r="H33" s="11"/>
      <c r="I33" s="19">
        <f t="shared" si="0"/>
        <v>0</v>
      </c>
    </row>
    <row r="34" ht="28" customHeight="1" spans="1:9">
      <c r="A34" s="8">
        <v>33</v>
      </c>
      <c r="B34" s="9" t="s">
        <v>11</v>
      </c>
      <c r="C34" s="9" t="s">
        <v>67</v>
      </c>
      <c r="D34" s="11">
        <v>80</v>
      </c>
      <c r="E34" s="9" t="s">
        <v>35</v>
      </c>
      <c r="F34" s="9" t="s">
        <v>39</v>
      </c>
      <c r="G34" s="10">
        <v>58.5</v>
      </c>
      <c r="H34" s="11"/>
      <c r="I34" s="19">
        <f t="shared" ref="I34:I65" si="1">H34*G34</f>
        <v>0</v>
      </c>
    </row>
    <row r="35" ht="28" customHeight="1" spans="1:9">
      <c r="A35" s="8">
        <v>34</v>
      </c>
      <c r="B35" s="9" t="s">
        <v>11</v>
      </c>
      <c r="C35" s="9" t="s">
        <v>68</v>
      </c>
      <c r="D35" s="9" t="s">
        <v>64</v>
      </c>
      <c r="E35" s="9" t="s">
        <v>69</v>
      </c>
      <c r="F35" s="9" t="s">
        <v>39</v>
      </c>
      <c r="G35" s="10">
        <v>15.94</v>
      </c>
      <c r="H35" s="11"/>
      <c r="I35" s="19">
        <f t="shared" si="1"/>
        <v>0</v>
      </c>
    </row>
    <row r="36" ht="28" customHeight="1" spans="1:9">
      <c r="A36" s="8">
        <v>35</v>
      </c>
      <c r="B36" s="9" t="s">
        <v>11</v>
      </c>
      <c r="C36" s="9" t="s">
        <v>70</v>
      </c>
      <c r="D36" s="9" t="s">
        <v>71</v>
      </c>
      <c r="E36" s="9" t="s">
        <v>47</v>
      </c>
      <c r="F36" s="9" t="s">
        <v>22</v>
      </c>
      <c r="G36" s="10">
        <v>1215</v>
      </c>
      <c r="H36" s="11"/>
      <c r="I36" s="19">
        <f t="shared" si="1"/>
        <v>0</v>
      </c>
    </row>
    <row r="37" ht="28" customHeight="1" spans="1:9">
      <c r="A37" s="8">
        <v>36</v>
      </c>
      <c r="B37" s="9" t="s">
        <v>11</v>
      </c>
      <c r="C37" s="9" t="s">
        <v>72</v>
      </c>
      <c r="D37" s="9" t="s">
        <v>73</v>
      </c>
      <c r="E37" s="9" t="s">
        <v>69</v>
      </c>
      <c r="F37" s="9" t="s">
        <v>39</v>
      </c>
      <c r="G37" s="10">
        <v>15.94</v>
      </c>
      <c r="H37" s="11"/>
      <c r="I37" s="19">
        <f t="shared" si="1"/>
        <v>0</v>
      </c>
    </row>
    <row r="38" ht="28" customHeight="1" spans="1:9">
      <c r="A38" s="8">
        <v>37</v>
      </c>
      <c r="B38" s="9" t="s">
        <v>11</v>
      </c>
      <c r="C38" s="9" t="s">
        <v>74</v>
      </c>
      <c r="D38" s="9" t="s">
        <v>71</v>
      </c>
      <c r="E38" s="9" t="s">
        <v>47</v>
      </c>
      <c r="F38" s="9" t="s">
        <v>22</v>
      </c>
      <c r="G38" s="10">
        <v>1012.5</v>
      </c>
      <c r="H38" s="11"/>
      <c r="I38" s="19">
        <f t="shared" si="1"/>
        <v>0</v>
      </c>
    </row>
    <row r="39" ht="28" customHeight="1" spans="1:9">
      <c r="A39" s="8">
        <v>38</v>
      </c>
      <c r="B39" s="9" t="s">
        <v>11</v>
      </c>
      <c r="C39" s="14" t="s">
        <v>75</v>
      </c>
      <c r="D39" s="9" t="s">
        <v>76</v>
      </c>
      <c r="E39" s="9" t="s">
        <v>69</v>
      </c>
      <c r="F39" s="9" t="s">
        <v>18</v>
      </c>
      <c r="G39" s="10">
        <v>50</v>
      </c>
      <c r="H39" s="11"/>
      <c r="I39" s="19">
        <f t="shared" si="1"/>
        <v>0</v>
      </c>
    </row>
    <row r="40" ht="28" customHeight="1" spans="1:9">
      <c r="A40" s="8">
        <v>39</v>
      </c>
      <c r="B40" s="9" t="s">
        <v>11</v>
      </c>
      <c r="C40" s="14" t="s">
        <v>77</v>
      </c>
      <c r="D40" s="9" t="s">
        <v>78</v>
      </c>
      <c r="E40" s="9" t="s">
        <v>69</v>
      </c>
      <c r="F40" s="9" t="s">
        <v>15</v>
      </c>
      <c r="G40" s="10">
        <v>123.75</v>
      </c>
      <c r="H40" s="11"/>
      <c r="I40" s="19">
        <f t="shared" si="1"/>
        <v>0</v>
      </c>
    </row>
    <row r="41" ht="28" customHeight="1" spans="1:9">
      <c r="A41" s="8">
        <v>40</v>
      </c>
      <c r="B41" s="9" t="s">
        <v>11</v>
      </c>
      <c r="C41" s="14" t="s">
        <v>79</v>
      </c>
      <c r="D41" s="11">
        <v>78</v>
      </c>
      <c r="E41" s="9" t="s">
        <v>80</v>
      </c>
      <c r="F41" s="9" t="s">
        <v>25</v>
      </c>
      <c r="G41" s="10">
        <v>36.75</v>
      </c>
      <c r="H41" s="11"/>
      <c r="I41" s="19">
        <f t="shared" si="1"/>
        <v>0</v>
      </c>
    </row>
    <row r="42" ht="28" customHeight="1" spans="1:9">
      <c r="A42" s="8">
        <v>41</v>
      </c>
      <c r="B42" s="9" t="s">
        <v>11</v>
      </c>
      <c r="C42" s="9" t="s">
        <v>81</v>
      </c>
      <c r="D42" s="9" t="s">
        <v>82</v>
      </c>
      <c r="E42" s="9" t="s">
        <v>83</v>
      </c>
      <c r="F42" s="9" t="s">
        <v>39</v>
      </c>
      <c r="G42" s="10">
        <v>178.5</v>
      </c>
      <c r="H42" s="11"/>
      <c r="I42" s="19">
        <f t="shared" si="1"/>
        <v>0</v>
      </c>
    </row>
    <row r="43" ht="28" customHeight="1" spans="1:9">
      <c r="A43" s="8">
        <v>42</v>
      </c>
      <c r="B43" s="9" t="s">
        <v>11</v>
      </c>
      <c r="C43" s="9" t="s">
        <v>84</v>
      </c>
      <c r="D43" s="9" t="s">
        <v>85</v>
      </c>
      <c r="E43" s="9" t="s">
        <v>86</v>
      </c>
      <c r="F43" s="9" t="s">
        <v>87</v>
      </c>
      <c r="G43" s="10">
        <v>132.75</v>
      </c>
      <c r="H43" s="11"/>
      <c r="I43" s="19">
        <f t="shared" si="1"/>
        <v>0</v>
      </c>
    </row>
    <row r="44" ht="28" customHeight="1" spans="1:9">
      <c r="A44" s="8">
        <v>43</v>
      </c>
      <c r="B44" s="9" t="s">
        <v>11</v>
      </c>
      <c r="C44" s="9" t="s">
        <v>88</v>
      </c>
      <c r="D44" s="9" t="s">
        <v>89</v>
      </c>
      <c r="E44" s="9" t="s">
        <v>65</v>
      </c>
      <c r="F44" s="9" t="s">
        <v>25</v>
      </c>
      <c r="G44" s="10">
        <v>459</v>
      </c>
      <c r="H44" s="11"/>
      <c r="I44" s="19">
        <f t="shared" si="1"/>
        <v>0</v>
      </c>
    </row>
    <row r="45" ht="28" customHeight="1" spans="1:9">
      <c r="A45" s="8">
        <v>44</v>
      </c>
      <c r="B45" s="9" t="s">
        <v>11</v>
      </c>
      <c r="C45" s="9" t="s">
        <v>90</v>
      </c>
      <c r="D45" s="9" t="s">
        <v>91</v>
      </c>
      <c r="E45" s="9" t="s">
        <v>65</v>
      </c>
      <c r="F45" s="9" t="s">
        <v>25</v>
      </c>
      <c r="G45" s="10">
        <v>56.25</v>
      </c>
      <c r="H45" s="11"/>
      <c r="I45" s="19">
        <f t="shared" si="1"/>
        <v>0</v>
      </c>
    </row>
    <row r="46" ht="28" customHeight="1" spans="1:9">
      <c r="A46" s="8">
        <v>45</v>
      </c>
      <c r="B46" s="9" t="s">
        <v>11</v>
      </c>
      <c r="C46" s="9" t="s">
        <v>90</v>
      </c>
      <c r="D46" s="9" t="s">
        <v>92</v>
      </c>
      <c r="E46" s="9" t="s">
        <v>65</v>
      </c>
      <c r="F46" s="9" t="s">
        <v>25</v>
      </c>
      <c r="G46" s="10">
        <v>56.25</v>
      </c>
      <c r="H46" s="11"/>
      <c r="I46" s="19">
        <f t="shared" si="1"/>
        <v>0</v>
      </c>
    </row>
    <row r="47" ht="28" customHeight="1" spans="1:9">
      <c r="A47" s="8">
        <v>46</v>
      </c>
      <c r="B47" s="9" t="s">
        <v>11</v>
      </c>
      <c r="C47" s="9" t="s">
        <v>90</v>
      </c>
      <c r="D47" s="9" t="s">
        <v>93</v>
      </c>
      <c r="E47" s="9" t="s">
        <v>65</v>
      </c>
      <c r="F47" s="9" t="s">
        <v>25</v>
      </c>
      <c r="G47" s="10">
        <v>56.25</v>
      </c>
      <c r="H47" s="11"/>
      <c r="I47" s="19">
        <f t="shared" si="1"/>
        <v>0</v>
      </c>
    </row>
    <row r="48" ht="28" customHeight="1" spans="1:9">
      <c r="A48" s="8">
        <v>47</v>
      </c>
      <c r="B48" s="9" t="s">
        <v>11</v>
      </c>
      <c r="C48" s="9" t="s">
        <v>90</v>
      </c>
      <c r="D48" s="9" t="s">
        <v>94</v>
      </c>
      <c r="E48" s="9" t="s">
        <v>65</v>
      </c>
      <c r="F48" s="9" t="s">
        <v>25</v>
      </c>
      <c r="G48" s="10">
        <v>56.25</v>
      </c>
      <c r="H48" s="11"/>
      <c r="I48" s="19">
        <f t="shared" si="1"/>
        <v>0</v>
      </c>
    </row>
    <row r="49" ht="28" customHeight="1" spans="1:9">
      <c r="A49" s="8">
        <v>48</v>
      </c>
      <c r="B49" s="9" t="s">
        <v>11</v>
      </c>
      <c r="C49" s="9" t="s">
        <v>90</v>
      </c>
      <c r="D49" s="9" t="s">
        <v>95</v>
      </c>
      <c r="E49" s="9" t="s">
        <v>65</v>
      </c>
      <c r="F49" s="9" t="s">
        <v>18</v>
      </c>
      <c r="G49" s="10">
        <v>56.25</v>
      </c>
      <c r="H49" s="11"/>
      <c r="I49" s="19">
        <f t="shared" si="1"/>
        <v>0</v>
      </c>
    </row>
    <row r="50" ht="28" customHeight="1" spans="1:10">
      <c r="A50" s="8">
        <v>49</v>
      </c>
      <c r="B50" s="9" t="s">
        <v>11</v>
      </c>
      <c r="C50" s="12" t="s">
        <v>96</v>
      </c>
      <c r="D50" s="13" t="s">
        <v>97</v>
      </c>
      <c r="E50" s="9" t="s">
        <v>65</v>
      </c>
      <c r="F50" s="12" t="s">
        <v>25</v>
      </c>
      <c r="G50" s="10">
        <v>36</v>
      </c>
      <c r="H50" s="11"/>
      <c r="I50" s="19"/>
      <c r="J50" s="20"/>
    </row>
    <row r="51" ht="28" customHeight="1" spans="1:10">
      <c r="A51" s="8">
        <v>50</v>
      </c>
      <c r="B51" s="9" t="s">
        <v>11</v>
      </c>
      <c r="C51" s="12" t="s">
        <v>98</v>
      </c>
      <c r="D51" s="13" t="s">
        <v>99</v>
      </c>
      <c r="E51" s="9" t="s">
        <v>65</v>
      </c>
      <c r="F51" s="12" t="s">
        <v>25</v>
      </c>
      <c r="G51" s="10">
        <v>29</v>
      </c>
      <c r="H51" s="11"/>
      <c r="I51" s="19"/>
      <c r="J51" s="20"/>
    </row>
    <row r="52" ht="28" customHeight="1" spans="1:10">
      <c r="A52" s="8">
        <v>51</v>
      </c>
      <c r="B52" s="9" t="s">
        <v>11</v>
      </c>
      <c r="C52" s="12" t="s">
        <v>98</v>
      </c>
      <c r="D52" s="13" t="s">
        <v>100</v>
      </c>
      <c r="E52" s="9" t="s">
        <v>65</v>
      </c>
      <c r="F52" s="12" t="s">
        <v>25</v>
      </c>
      <c r="G52" s="10">
        <v>36</v>
      </c>
      <c r="H52" s="11"/>
      <c r="I52" s="19"/>
      <c r="J52" s="20"/>
    </row>
    <row r="53" ht="28" customHeight="1" spans="1:9">
      <c r="A53" s="8">
        <v>52</v>
      </c>
      <c r="B53" s="9" t="s">
        <v>11</v>
      </c>
      <c r="C53" s="9" t="s">
        <v>101</v>
      </c>
      <c r="D53" s="9" t="s">
        <v>102</v>
      </c>
      <c r="E53" s="9" t="s">
        <v>103</v>
      </c>
      <c r="F53" s="9" t="s">
        <v>25</v>
      </c>
      <c r="G53" s="10">
        <v>49.73</v>
      </c>
      <c r="H53" s="11"/>
      <c r="I53" s="19">
        <f t="shared" ref="I53:I59" si="2">H53*G53</f>
        <v>0</v>
      </c>
    </row>
    <row r="54" ht="28" customHeight="1" spans="1:9">
      <c r="A54" s="8">
        <v>53</v>
      </c>
      <c r="B54" s="9" t="s">
        <v>11</v>
      </c>
      <c r="C54" s="9" t="s">
        <v>104</v>
      </c>
      <c r="D54" s="9" t="s">
        <v>105</v>
      </c>
      <c r="E54" s="9" t="s">
        <v>47</v>
      </c>
      <c r="F54" s="9" t="s">
        <v>49</v>
      </c>
      <c r="G54" s="10">
        <v>3.29</v>
      </c>
      <c r="H54" s="11"/>
      <c r="I54" s="19">
        <f t="shared" si="2"/>
        <v>0</v>
      </c>
    </row>
    <row r="55" ht="28" customHeight="1" spans="1:9">
      <c r="A55" s="8">
        <v>54</v>
      </c>
      <c r="B55" s="9" t="s">
        <v>11</v>
      </c>
      <c r="C55" s="9" t="s">
        <v>106</v>
      </c>
      <c r="D55" s="9" t="s">
        <v>107</v>
      </c>
      <c r="E55" s="9" t="s">
        <v>108</v>
      </c>
      <c r="F55" s="9" t="s">
        <v>87</v>
      </c>
      <c r="G55" s="10">
        <v>45</v>
      </c>
      <c r="H55" s="11"/>
      <c r="I55" s="19">
        <f t="shared" si="2"/>
        <v>0</v>
      </c>
    </row>
    <row r="56" ht="28" customHeight="1" spans="1:9">
      <c r="A56" s="8">
        <v>55</v>
      </c>
      <c r="B56" s="9" t="s">
        <v>11</v>
      </c>
      <c r="C56" s="9" t="s">
        <v>109</v>
      </c>
      <c r="D56" s="9" t="s">
        <v>110</v>
      </c>
      <c r="E56" s="9" t="s">
        <v>111</v>
      </c>
      <c r="F56" s="9" t="s">
        <v>22</v>
      </c>
      <c r="G56" s="10">
        <v>268.8</v>
      </c>
      <c r="H56" s="11"/>
      <c r="I56" s="19">
        <f t="shared" si="2"/>
        <v>0</v>
      </c>
    </row>
    <row r="57" ht="28" customHeight="1" spans="1:9">
      <c r="A57" s="8">
        <v>56</v>
      </c>
      <c r="B57" s="9" t="s">
        <v>11</v>
      </c>
      <c r="C57" s="9" t="s">
        <v>112</v>
      </c>
      <c r="D57" s="9" t="s">
        <v>113</v>
      </c>
      <c r="E57" s="9" t="s">
        <v>69</v>
      </c>
      <c r="F57" s="9" t="s">
        <v>22</v>
      </c>
      <c r="G57" s="10">
        <v>60</v>
      </c>
      <c r="H57" s="11"/>
      <c r="I57" s="19">
        <f t="shared" si="2"/>
        <v>0</v>
      </c>
    </row>
    <row r="58" ht="28" customHeight="1" spans="1:9">
      <c r="A58" s="8">
        <v>57</v>
      </c>
      <c r="B58" s="9" t="s">
        <v>11</v>
      </c>
      <c r="C58" s="9" t="s">
        <v>114</v>
      </c>
      <c r="D58" s="9" t="s">
        <v>115</v>
      </c>
      <c r="E58" s="9" t="s">
        <v>69</v>
      </c>
      <c r="F58" s="9" t="s">
        <v>39</v>
      </c>
      <c r="G58" s="10">
        <v>82.5</v>
      </c>
      <c r="H58" s="11"/>
      <c r="I58" s="19">
        <f t="shared" si="2"/>
        <v>0</v>
      </c>
    </row>
    <row r="59" ht="28" customHeight="1" spans="1:9">
      <c r="A59" s="8">
        <v>58</v>
      </c>
      <c r="B59" s="9" t="s">
        <v>11</v>
      </c>
      <c r="C59" s="9" t="s">
        <v>116</v>
      </c>
      <c r="D59" s="9" t="s">
        <v>117</v>
      </c>
      <c r="E59" s="9" t="s">
        <v>69</v>
      </c>
      <c r="F59" s="9" t="s">
        <v>22</v>
      </c>
      <c r="G59" s="10">
        <v>150</v>
      </c>
      <c r="H59" s="11"/>
      <c r="I59" s="19">
        <f t="shared" si="2"/>
        <v>0</v>
      </c>
    </row>
    <row r="60" ht="28" customHeight="1" spans="1:9">
      <c r="A60" s="8">
        <v>59</v>
      </c>
      <c r="B60" s="9" t="s">
        <v>11</v>
      </c>
      <c r="C60" s="9" t="s">
        <v>118</v>
      </c>
      <c r="D60" s="9" t="s">
        <v>119</v>
      </c>
      <c r="E60" s="9" t="s">
        <v>69</v>
      </c>
      <c r="F60" s="9" t="s">
        <v>22</v>
      </c>
      <c r="G60" s="10">
        <v>750</v>
      </c>
      <c r="H60" s="11"/>
      <c r="I60" s="19">
        <f t="shared" ref="I60:I67" si="3">H60*G60</f>
        <v>0</v>
      </c>
    </row>
    <row r="61" ht="28" customHeight="1" spans="1:9">
      <c r="A61" s="8">
        <v>60</v>
      </c>
      <c r="B61" s="9" t="s">
        <v>11</v>
      </c>
      <c r="C61" s="9" t="s">
        <v>120</v>
      </c>
      <c r="D61" s="9" t="s">
        <v>121</v>
      </c>
      <c r="E61" s="9" t="s">
        <v>69</v>
      </c>
      <c r="F61" s="9" t="s">
        <v>39</v>
      </c>
      <c r="G61" s="10">
        <v>18</v>
      </c>
      <c r="H61" s="11"/>
      <c r="I61" s="19">
        <f t="shared" si="3"/>
        <v>0</v>
      </c>
    </row>
    <row r="62" ht="28" customHeight="1" spans="1:9">
      <c r="A62" s="8">
        <v>61</v>
      </c>
      <c r="B62" s="9" t="s">
        <v>11</v>
      </c>
      <c r="C62" s="9" t="s">
        <v>122</v>
      </c>
      <c r="D62" s="9" t="s">
        <v>123</v>
      </c>
      <c r="E62" s="9" t="s">
        <v>21</v>
      </c>
      <c r="F62" s="9" t="s">
        <v>124</v>
      </c>
      <c r="G62" s="10">
        <v>1.2</v>
      </c>
      <c r="H62" s="11"/>
      <c r="I62" s="19">
        <f t="shared" si="3"/>
        <v>0</v>
      </c>
    </row>
    <row r="63" ht="28" customHeight="1" spans="1:9">
      <c r="A63" s="8">
        <v>62</v>
      </c>
      <c r="B63" s="9" t="s">
        <v>11</v>
      </c>
      <c r="C63" s="9" t="s">
        <v>125</v>
      </c>
      <c r="D63" s="9" t="s">
        <v>126</v>
      </c>
      <c r="E63" s="9" t="s">
        <v>69</v>
      </c>
      <c r="F63" s="9" t="s">
        <v>22</v>
      </c>
      <c r="G63" s="10">
        <v>60</v>
      </c>
      <c r="H63" s="11"/>
      <c r="I63" s="19">
        <f t="shared" si="3"/>
        <v>0</v>
      </c>
    </row>
    <row r="64" ht="28" customHeight="1" spans="1:10">
      <c r="A64" s="8">
        <v>63</v>
      </c>
      <c r="B64" s="9" t="s">
        <v>11</v>
      </c>
      <c r="C64" s="12" t="s">
        <v>127</v>
      </c>
      <c r="D64" s="13" t="s">
        <v>128</v>
      </c>
      <c r="E64" s="9"/>
      <c r="F64" s="13"/>
      <c r="G64" s="10">
        <v>98</v>
      </c>
      <c r="H64" s="11"/>
      <c r="I64" s="19">
        <f t="shared" si="3"/>
        <v>0</v>
      </c>
      <c r="J64" s="21"/>
    </row>
    <row r="65" ht="28" customHeight="1" spans="1:9">
      <c r="A65" s="8">
        <v>64</v>
      </c>
      <c r="B65" s="9" t="s">
        <v>11</v>
      </c>
      <c r="C65" s="9" t="s">
        <v>129</v>
      </c>
      <c r="D65" s="9" t="s">
        <v>130</v>
      </c>
      <c r="E65" s="9" t="s">
        <v>47</v>
      </c>
      <c r="F65" s="9" t="s">
        <v>49</v>
      </c>
      <c r="G65" s="10">
        <v>1.45</v>
      </c>
      <c r="H65" s="11"/>
      <c r="I65" s="19">
        <f t="shared" si="3"/>
        <v>0</v>
      </c>
    </row>
    <row r="66" ht="28" customHeight="1" spans="1:9">
      <c r="A66" s="8">
        <v>65</v>
      </c>
      <c r="B66" s="9" t="s">
        <v>11</v>
      </c>
      <c r="C66" s="9" t="s">
        <v>129</v>
      </c>
      <c r="D66" s="9" t="s">
        <v>131</v>
      </c>
      <c r="E66" s="9" t="s">
        <v>47</v>
      </c>
      <c r="F66" s="9" t="s">
        <v>49</v>
      </c>
      <c r="G66" s="10">
        <v>2.5</v>
      </c>
      <c r="H66" s="11"/>
      <c r="I66" s="19">
        <f t="shared" si="3"/>
        <v>0</v>
      </c>
    </row>
    <row r="67" ht="28" customHeight="1" spans="1:9">
      <c r="A67" s="8">
        <v>66</v>
      </c>
      <c r="B67" s="9" t="s">
        <v>11</v>
      </c>
      <c r="C67" s="9" t="s">
        <v>129</v>
      </c>
      <c r="D67" s="9" t="s">
        <v>132</v>
      </c>
      <c r="E67" s="9" t="s">
        <v>47</v>
      </c>
      <c r="F67" s="9" t="s">
        <v>49</v>
      </c>
      <c r="G67" s="10">
        <v>0.27</v>
      </c>
      <c r="H67" s="11"/>
      <c r="I67" s="19">
        <f t="shared" si="3"/>
        <v>0</v>
      </c>
    </row>
    <row r="68" ht="28" customHeight="1" spans="1:9">
      <c r="A68" s="8">
        <v>67</v>
      </c>
      <c r="B68" s="9" t="s">
        <v>11</v>
      </c>
      <c r="C68" s="9" t="s">
        <v>129</v>
      </c>
      <c r="D68" s="9" t="s">
        <v>133</v>
      </c>
      <c r="E68" s="9" t="s">
        <v>47</v>
      </c>
      <c r="F68" s="9" t="s">
        <v>49</v>
      </c>
      <c r="G68" s="10">
        <v>0.75</v>
      </c>
      <c r="H68" s="11"/>
      <c r="I68" s="19">
        <f t="shared" ref="I68:I79" si="4">H68*G68</f>
        <v>0</v>
      </c>
    </row>
    <row r="69" ht="28" customHeight="1" spans="1:9">
      <c r="A69" s="8">
        <v>68</v>
      </c>
      <c r="B69" s="9" t="s">
        <v>11</v>
      </c>
      <c r="C69" s="9" t="s">
        <v>36</v>
      </c>
      <c r="D69" s="9" t="s">
        <v>134</v>
      </c>
      <c r="E69" s="9" t="s">
        <v>47</v>
      </c>
      <c r="F69" s="9" t="s">
        <v>49</v>
      </c>
      <c r="G69" s="10">
        <v>2.08</v>
      </c>
      <c r="H69" s="11"/>
      <c r="I69" s="19">
        <f t="shared" si="4"/>
        <v>0</v>
      </c>
    </row>
    <row r="70" ht="28" customHeight="1" spans="1:9">
      <c r="A70" s="8">
        <v>69</v>
      </c>
      <c r="B70" s="9" t="s">
        <v>11</v>
      </c>
      <c r="C70" s="9" t="s">
        <v>129</v>
      </c>
      <c r="D70" s="9" t="s">
        <v>135</v>
      </c>
      <c r="E70" s="9" t="s">
        <v>47</v>
      </c>
      <c r="F70" s="9" t="s">
        <v>49</v>
      </c>
      <c r="G70" s="10">
        <v>1.22</v>
      </c>
      <c r="H70" s="11"/>
      <c r="I70" s="19">
        <f t="shared" si="4"/>
        <v>0</v>
      </c>
    </row>
    <row r="71" ht="28" customHeight="1" spans="1:9">
      <c r="A71" s="8">
        <v>70</v>
      </c>
      <c r="B71" s="9" t="s">
        <v>11</v>
      </c>
      <c r="C71" s="9" t="s">
        <v>136</v>
      </c>
      <c r="D71" s="9" t="s">
        <v>137</v>
      </c>
      <c r="E71" s="9" t="s">
        <v>138</v>
      </c>
      <c r="F71" s="9" t="s">
        <v>25</v>
      </c>
      <c r="G71" s="10">
        <v>2.6</v>
      </c>
      <c r="H71" s="11"/>
      <c r="I71" s="19">
        <f t="shared" si="4"/>
        <v>0</v>
      </c>
    </row>
    <row r="72" ht="28" customHeight="1" spans="1:9">
      <c r="A72" s="8">
        <v>71</v>
      </c>
      <c r="B72" s="9" t="s">
        <v>11</v>
      </c>
      <c r="C72" s="9" t="s">
        <v>139</v>
      </c>
      <c r="D72" s="9" t="s">
        <v>140</v>
      </c>
      <c r="E72" s="9" t="s">
        <v>141</v>
      </c>
      <c r="F72" s="9" t="s">
        <v>142</v>
      </c>
      <c r="G72" s="10">
        <v>2.6</v>
      </c>
      <c r="H72" s="11"/>
      <c r="I72" s="19">
        <f t="shared" si="4"/>
        <v>0</v>
      </c>
    </row>
    <row r="73" ht="28" customHeight="1" spans="1:9">
      <c r="A73" s="8">
        <v>72</v>
      </c>
      <c r="B73" s="9" t="s">
        <v>11</v>
      </c>
      <c r="C73" s="9" t="s">
        <v>139</v>
      </c>
      <c r="D73" s="9" t="s">
        <v>143</v>
      </c>
      <c r="E73" s="9" t="s">
        <v>144</v>
      </c>
      <c r="F73" s="9" t="s">
        <v>25</v>
      </c>
      <c r="G73" s="10">
        <v>2.6</v>
      </c>
      <c r="H73" s="11"/>
      <c r="I73" s="19">
        <f t="shared" si="4"/>
        <v>0</v>
      </c>
    </row>
    <row r="74" ht="28" customHeight="1" spans="1:9">
      <c r="A74" s="8">
        <v>73</v>
      </c>
      <c r="B74" s="9" t="s">
        <v>11</v>
      </c>
      <c r="C74" s="9" t="s">
        <v>145</v>
      </c>
      <c r="D74" s="9" t="s">
        <v>146</v>
      </c>
      <c r="E74" s="9" t="s">
        <v>147</v>
      </c>
      <c r="F74" s="9" t="s">
        <v>39</v>
      </c>
      <c r="G74" s="10">
        <v>615</v>
      </c>
      <c r="H74" s="11"/>
      <c r="I74" s="19">
        <f t="shared" si="4"/>
        <v>0</v>
      </c>
    </row>
    <row r="75" ht="28" customHeight="1" spans="1:9">
      <c r="A75" s="8">
        <v>74</v>
      </c>
      <c r="B75" s="9" t="s">
        <v>11</v>
      </c>
      <c r="C75" s="9" t="s">
        <v>145</v>
      </c>
      <c r="D75" s="9" t="s">
        <v>148</v>
      </c>
      <c r="E75" s="9" t="s">
        <v>47</v>
      </c>
      <c r="F75" s="9" t="s">
        <v>39</v>
      </c>
      <c r="G75" s="10">
        <v>495</v>
      </c>
      <c r="H75" s="11"/>
      <c r="I75" s="19">
        <f t="shared" si="4"/>
        <v>0</v>
      </c>
    </row>
    <row r="76" ht="28" customHeight="1" spans="1:9">
      <c r="A76" s="8">
        <v>75</v>
      </c>
      <c r="B76" s="9" t="s">
        <v>11</v>
      </c>
      <c r="C76" s="9" t="s">
        <v>145</v>
      </c>
      <c r="D76" s="9" t="s">
        <v>149</v>
      </c>
      <c r="E76" s="9" t="s">
        <v>47</v>
      </c>
      <c r="F76" s="9" t="s">
        <v>39</v>
      </c>
      <c r="G76" s="10">
        <v>213.75</v>
      </c>
      <c r="H76" s="11"/>
      <c r="I76" s="19">
        <f t="shared" si="4"/>
        <v>0</v>
      </c>
    </row>
    <row r="77" ht="28" customHeight="1" spans="1:9">
      <c r="A77" s="8">
        <v>76</v>
      </c>
      <c r="B77" s="9" t="s">
        <v>11</v>
      </c>
      <c r="C77" s="9" t="s">
        <v>145</v>
      </c>
      <c r="D77" s="9" t="s">
        <v>150</v>
      </c>
      <c r="E77" s="9" t="s">
        <v>47</v>
      </c>
      <c r="F77" s="9" t="s">
        <v>39</v>
      </c>
      <c r="G77" s="10">
        <v>735</v>
      </c>
      <c r="H77" s="11"/>
      <c r="I77" s="19">
        <f t="shared" si="4"/>
        <v>0</v>
      </c>
    </row>
    <row r="78" ht="28" customHeight="1" spans="1:9">
      <c r="A78" s="8">
        <v>77</v>
      </c>
      <c r="B78" s="22" t="s">
        <v>11</v>
      </c>
      <c r="C78" s="22" t="s">
        <v>145</v>
      </c>
      <c r="D78" s="22" t="s">
        <v>151</v>
      </c>
      <c r="E78" s="22" t="s">
        <v>47</v>
      </c>
      <c r="F78" s="22" t="s">
        <v>49</v>
      </c>
      <c r="G78" s="23">
        <v>1.54</v>
      </c>
      <c r="H78" s="24"/>
      <c r="I78" s="28">
        <f t="shared" si="4"/>
        <v>0</v>
      </c>
    </row>
    <row r="79" ht="28" customHeight="1" spans="1:9">
      <c r="A79" s="8">
        <v>78</v>
      </c>
      <c r="B79" s="25" t="s">
        <v>11</v>
      </c>
      <c r="C79" s="25" t="s">
        <v>152</v>
      </c>
      <c r="D79" s="25" t="s">
        <v>153</v>
      </c>
      <c r="E79" s="25" t="s">
        <v>154</v>
      </c>
      <c r="F79" s="25" t="s">
        <v>155</v>
      </c>
      <c r="G79" s="26">
        <v>1.2</v>
      </c>
      <c r="H79" s="27"/>
      <c r="I79" s="19">
        <f t="shared" si="4"/>
        <v>0</v>
      </c>
    </row>
    <row r="80" ht="28" customHeight="1" spans="8:8">
      <c r="H80" s="1" t="s">
        <v>156</v>
      </c>
    </row>
    <row r="81" ht="28" customHeight="1"/>
    <row r="82" ht="28" customHeight="1" spans="8:10">
      <c r="H82" s="20"/>
      <c r="I82" s="20"/>
      <c r="J82" s="20"/>
    </row>
  </sheetData>
  <mergeCells count="3">
    <mergeCell ref="A1:I1"/>
    <mergeCell ref="H82:J82"/>
    <mergeCell ref="J50:J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2024-07-15T08:24:00Z</dcterms:created>
  <dcterms:modified xsi:type="dcterms:W3CDTF">2024-09-29T07:49:24Z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A354340FEFBB44628CB7CED4F0AD8459_11</vt:lpwstr>
  </property>
  <property fmtid="{D5CDD505-2E9C-101B-9397-08002B2CF9AE}" pid="3" name="KSOProductBuildVer">
    <vt:lpwstr>2052-12.1.0.18276</vt:lpwstr>
  </property>
</Properties>
</file>