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115"/>
  </bookViews>
  <sheets>
    <sheet name="Sheet1" sheetId="1" r:id="rId1"/>
  </sheets>
  <definedNames>
    <definedName name="_xlnm._FilterDatabase" localSheetId="0" hidden="1">Sheet1!$A$2:$J$86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<sst xmlns="http://schemas.openxmlformats.org/spreadsheetml/2006/main" count="354" uniqueCount="190">
  <si>
    <t>六安市中医院普通医用耗材带量采购项目产品表（介入耗材包）</t>
  </si>
  <si>
    <t>序号</t>
  </si>
  <si>
    <t>包别</t>
  </si>
  <si>
    <t>商品名称</t>
  </si>
  <si>
    <t>商品规格</t>
  </si>
  <si>
    <t>生产厂家</t>
  </si>
  <si>
    <t>计量单位</t>
  </si>
  <si>
    <t>预采购单价（元）</t>
  </si>
  <si>
    <t>预采购量（一年）</t>
  </si>
  <si>
    <t>预采购金额（元/年）</t>
  </si>
  <si>
    <t>预采购总金额（元/年）</t>
  </si>
  <si>
    <t>介入耗材包</t>
  </si>
  <si>
    <t>神经导丝Synchro Neuro Guidewires</t>
  </si>
  <si>
    <t>史赛克神经介入Stryker Neurovascular</t>
  </si>
  <si>
    <t>灌注系统Infusion System</t>
  </si>
  <si>
    <t>安启医疗AngioDynamics, Inc</t>
  </si>
  <si>
    <t>PTA球囊导管
PTA Balloon Catheter</t>
  </si>
  <si>
    <t>清流科技有限公司 ClearStream Technologies, Ltd</t>
  </si>
  <si>
    <t>清流科技有限公司ClearStream Technologies Ltd.</t>
  </si>
  <si>
    <t>PTA球囊导管 PTA Balloon Catheter</t>
  </si>
  <si>
    <t>颈动脉支架系统 RX Acculink Carotid Stent System</t>
  </si>
  <si>
    <t>1011343-40</t>
  </si>
  <si>
    <t>雅培心血管 Abbott Vascular</t>
  </si>
  <si>
    <t>1011344-40</t>
  </si>
  <si>
    <t>微导管Rebar Micro Catheter</t>
  </si>
  <si>
    <t>105-5081-153</t>
  </si>
  <si>
    <t>麦克罗医伟司安神经血管医疗股份有限公司Micro Therapeutics Inc. DBA ev3 Neurovascular</t>
  </si>
  <si>
    <t>双腔取血栓导管</t>
  </si>
  <si>
    <t>12TLW805F35</t>
  </si>
  <si>
    <t>爱德华（上海）医疗用品有限公司</t>
  </si>
  <si>
    <t>1602.00</t>
  </si>
  <si>
    <t>自膨式镍钛合金外周血管支架系统Peripheral self-expanding Nitinol stent system</t>
  </si>
  <si>
    <t>366835 Pulsar-18 5/150/135</t>
  </si>
  <si>
    <t>Codman &amp; Shurtleff,Inc</t>
  </si>
  <si>
    <t>明胶海绵颗粒栓塞剂</t>
  </si>
  <si>
    <t>560µm-710µm</t>
  </si>
  <si>
    <t>杭州艾力康医药科技有限公司</t>
  </si>
  <si>
    <t>导引导管Vista Brite Tip Guiding Catheter</t>
  </si>
  <si>
    <t>588-842P</t>
  </si>
  <si>
    <t>Cordis US Corp. 康蒂思美国公司</t>
  </si>
  <si>
    <t>灌注导管Infusion Catheter</t>
  </si>
  <si>
    <t>606-S255X</t>
  </si>
  <si>
    <t>Medos International SARL 迈道国际有限公司</t>
  </si>
  <si>
    <t>导引导管6F 0.070 Envoy Guiding Catheter</t>
  </si>
  <si>
    <t>670-258-00</t>
  </si>
  <si>
    <t>迈道国际有限公司Medos International SARL</t>
  </si>
  <si>
    <t>远端通路导引导管ENVOY Distal AccessGuidingCatheter</t>
  </si>
  <si>
    <t>671-258-05D</t>
  </si>
  <si>
    <t>导引鞘系统Introducer Sheath System with hydrophobic coating</t>
  </si>
  <si>
    <t>6F Crossover-45 Introducer Sheath（386593）</t>
  </si>
  <si>
    <t>Contract Medical International, GmbH合同医疗国际有限公司</t>
  </si>
  <si>
    <t>弹力绷带.</t>
  </si>
  <si>
    <t>8cm*2.5m</t>
  </si>
  <si>
    <t>优力抒</t>
  </si>
  <si>
    <t>30.26</t>
  </si>
  <si>
    <t>颅内动脉支架系统</t>
  </si>
  <si>
    <t>A2510</t>
  </si>
  <si>
    <t>微创神通医疗科技（上海）有限公司</t>
  </si>
  <si>
    <t>雷帕霉素药物洗脱椎动脉支架系统</t>
  </si>
  <si>
    <t>A30016</t>
  </si>
  <si>
    <t>雅伦生物科技（北京）有限公司</t>
  </si>
  <si>
    <t>A35016</t>
  </si>
  <si>
    <t>A3515</t>
  </si>
  <si>
    <t>A50016</t>
  </si>
  <si>
    <t>球囊扩张导管PTA Balloon Dilatation Catheters</t>
  </si>
  <si>
    <t>AT75186</t>
  </si>
  <si>
    <t>Bard Peripheral Vascular, Inc. 巴德外周血管股份有限公司</t>
  </si>
  <si>
    <t>微导管 Excelsior XT-17 Microcatheter</t>
  </si>
  <si>
    <t>C1775ST</t>
  </si>
  <si>
    <t>一次性使用介入包</t>
  </si>
  <si>
    <t>CS-74807-2</t>
  </si>
  <si>
    <t>合肥高贝斯无纺布制品有限公司</t>
  </si>
  <si>
    <t>140.00</t>
  </si>
  <si>
    <t>下腔静脉滤器Vena Cava Filter</t>
  </si>
  <si>
    <t>DL950F</t>
  </si>
  <si>
    <t>巴德外周血管股份有限公司 Bard Peripheral Vascular ,Inc.</t>
  </si>
  <si>
    <t>DL950J</t>
  </si>
  <si>
    <t>外周血管支架系统 Peripheral Vascular Stent System</t>
  </si>
  <si>
    <t>Dynamic Renal 6/19/140
（358588）</t>
  </si>
  <si>
    <t>百多力股份有限公司 BIOTRONIK AG</t>
  </si>
  <si>
    <t>血管重建装置和传送系统</t>
  </si>
  <si>
    <t>ENC452212</t>
  </si>
  <si>
    <t>颅内支架ENTERPRISE 2 Vascular Reconstruction Device and Delivery System</t>
  </si>
  <si>
    <t>ENCR402312</t>
  </si>
  <si>
    <t>血管支架LifeStent and LifeStent XL Vascular Stent</t>
  </si>
  <si>
    <t>EX060803C</t>
  </si>
  <si>
    <t>安吉美德医疗技术有限公司 Angiomed GmbH &amp; Co. Medizintechnik KG</t>
  </si>
  <si>
    <t>导丝Guidewire</t>
  </si>
  <si>
    <t>H74938931030</t>
  </si>
  <si>
    <t>波士顿科学公司 Boston Scientific Corporation</t>
  </si>
  <si>
    <t>PTA球囊扩张导管Mustang PTA Balloon Dilatation Catheters</t>
  </si>
  <si>
    <t>H74939171050470</t>
  </si>
  <si>
    <t>延长导管Gzilla</t>
  </si>
  <si>
    <t>H74939335150610</t>
  </si>
  <si>
    <t>波士顿科学公司BostonScientificCorporation</t>
  </si>
  <si>
    <t>3240.00</t>
  </si>
  <si>
    <t>切割球囊导管</t>
  </si>
  <si>
    <t>H74939403062500（2.5*6）</t>
  </si>
  <si>
    <t>Boston Scientific Corporation(波科)</t>
  </si>
  <si>
    <t>3804.75</t>
  </si>
  <si>
    <t>H74939403102750（2.75*10）</t>
  </si>
  <si>
    <t>H74939403103000（3.0*10）</t>
  </si>
  <si>
    <t>主动脉内球囊导管及附件</t>
  </si>
  <si>
    <t>IAB-S730C（7Fr-30CC）</t>
  </si>
  <si>
    <t>ARROWInternatiolLL箭牌国际公司</t>
  </si>
  <si>
    <t>9329.50</t>
  </si>
  <si>
    <t>IAB-S840C</t>
  </si>
  <si>
    <t>充盈压力泵系统</t>
  </si>
  <si>
    <t>IN4130</t>
  </si>
  <si>
    <t>麦瑞通医疗器械（北京）有限公司</t>
  </si>
  <si>
    <t>534.00</t>
  </si>
  <si>
    <t>血管鞘 Flexor Check-Flo Introducer Sets</t>
  </si>
  <si>
    <t>KCFW-6.0-38-70-RB-RAABE</t>
  </si>
  <si>
    <t>库克公司 Cook Incorporated</t>
  </si>
  <si>
    <t>KCFW-6.0-38-90-RB-RAABE</t>
  </si>
  <si>
    <t>微导管MicroCatheter</t>
  </si>
  <si>
    <t>M001183030</t>
  </si>
  <si>
    <t>带有亲水涂层的可控导丝V-18 Control Wire Guidewire with ICE HydrophilicCoating</t>
  </si>
  <si>
    <t>M001468540</t>
  </si>
  <si>
    <t>导丝Transend Guidewire</t>
  </si>
  <si>
    <t>M003468150</t>
  </si>
  <si>
    <t>颅内支架系统Neuroform Atlas Stent System</t>
  </si>
  <si>
    <t>M003EZAS40210</t>
  </si>
  <si>
    <t>亲水性导丝ZIPwire Hydrophilic Guidewire</t>
  </si>
  <si>
    <t>M0066802221</t>
  </si>
  <si>
    <t>雷科锐诊医疗有限责任公司Lake Region Medical</t>
  </si>
  <si>
    <t>微导管Headway Microcatheter</t>
  </si>
  <si>
    <t>MC172150SX</t>
  </si>
  <si>
    <t>MicroVention,Inc. 美科微先公司</t>
  </si>
  <si>
    <t>MC212150S</t>
  </si>
  <si>
    <t>覆硅胶膜食道支架系统</t>
  </si>
  <si>
    <t>MTN-SE-S-18/100-A-8/650</t>
  </si>
  <si>
    <t>南微医学科技股份公司</t>
  </si>
  <si>
    <t>MTN-SE-S-18/60-A-8/650</t>
  </si>
  <si>
    <t>MTN-SE-S-18/80-A-8/650</t>
  </si>
  <si>
    <t>微导管.</t>
  </si>
  <si>
    <t>NC-F863A</t>
  </si>
  <si>
    <t>泰尔茂（中国）投资有限公司</t>
  </si>
  <si>
    <t>2047.00</t>
  </si>
  <si>
    <t>经皮导入器 Percutaneous Introducer Set</t>
  </si>
  <si>
    <t>NPAS-100-RH-NT</t>
  </si>
  <si>
    <t>颅内球囊扩张导管</t>
  </si>
  <si>
    <t>NX40030</t>
  </si>
  <si>
    <t>归创通桥医疗科技股份有限公司</t>
  </si>
  <si>
    <t>NX50030</t>
  </si>
  <si>
    <t>外周球囊扩张导管.</t>
  </si>
  <si>
    <t>PTA35-50120C</t>
  </si>
  <si>
    <t>鼎科医疗技术（苏州）有限公司</t>
  </si>
  <si>
    <t>2844.00</t>
  </si>
  <si>
    <t>PTA35-50150C</t>
  </si>
  <si>
    <t>PTA35-60120C</t>
  </si>
  <si>
    <t>PTA35-60150C</t>
  </si>
  <si>
    <t>颅内取栓支架 Solitaire Platinum Revascularization Device</t>
  </si>
  <si>
    <t>SFR3-4-20-10</t>
  </si>
  <si>
    <t>麦克罗医伟司安神经血管医疗股份有限公司Micro Therapeutics Inc.dba ev3 Neurovascular</t>
  </si>
  <si>
    <t>SFR3-4-40-10</t>
  </si>
  <si>
    <t>SFR3-6-40-10</t>
  </si>
  <si>
    <t>SFX-2.00-10-RX</t>
  </si>
  <si>
    <t>赛诺医疗科学技术股份有限公司</t>
  </si>
  <si>
    <t>SFX-2.00-15-RX</t>
  </si>
  <si>
    <t>SFX-2.50-15-RX</t>
  </si>
  <si>
    <t>SFX-3.00-15-RX</t>
  </si>
  <si>
    <t>SFX-3.00-20-RX</t>
  </si>
  <si>
    <t>SFX-4.00-25-RX</t>
  </si>
  <si>
    <t>血栓吸引导管</t>
  </si>
  <si>
    <t>T2R6SA4W</t>
  </si>
  <si>
    <t>株式会社钟化（杭州米勒科技有限公司）</t>
  </si>
  <si>
    <t>2403.00</t>
  </si>
  <si>
    <t>引流导管Drainage Catheter</t>
  </si>
  <si>
    <t>ULT8.5-38-25-P-6S-CLM-RH</t>
  </si>
  <si>
    <t>库克公司Cook Incorporated</t>
  </si>
  <si>
    <t>椎动脉雷帕霉素靶向洗脱支架系统</t>
  </si>
  <si>
    <t>V4016</t>
  </si>
  <si>
    <t>髂股静脉支架</t>
  </si>
  <si>
    <t>VENEL12100</t>
  </si>
  <si>
    <t>安吉美德医疗技术有限公司</t>
  </si>
  <si>
    <t>22000.00</t>
  </si>
  <si>
    <t>VENEL14080</t>
  </si>
  <si>
    <t>VENEM14060</t>
  </si>
  <si>
    <t>VENEM14080</t>
  </si>
  <si>
    <t>巴德医疗科技(上海)有限公司</t>
  </si>
  <si>
    <t>VENEM14100</t>
  </si>
  <si>
    <t>血管内异物取出装置</t>
  </si>
  <si>
    <t>VM-SN-QKHD-20</t>
  </si>
  <si>
    <t>苏州天鸿盛捷医疗器械有限公司</t>
  </si>
  <si>
    <t>一次性使用无菌导管鞘组</t>
  </si>
  <si>
    <t>YDGQ-8</t>
  </si>
  <si>
    <t>南京友德邦</t>
  </si>
  <si>
    <t>235.00</t>
  </si>
  <si>
    <t>总和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</si>
</sst>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6"/>
  <sheetViews>
    <sheetView tabSelected="1" zoomScale="130" zoomScaleNormal="130" topLeftCell="C1" workbookViewId="0">
      <selection activeCell="H6" sqref="H6"/>
    </sheetView>
  </sheetViews>
  <sheetFormatPr defaultColWidth="9.64545454545454" defaultRowHeight="28" customHeight="1"/>
  <cols>
    <col min="1" max="1" width="6.45454545454545" style="1" customWidth="1"/>
    <col min="2" max="2" width="9.64545454545454" style="1"/>
    <col min="3" max="3" width="21.1181818181818" style="1" customWidth="1"/>
    <col min="4" max="4" width="14.2272727272727" style="1" customWidth="1"/>
    <col min="5" max="5" width="37.9272727272727" style="1" customWidth="1"/>
    <col min="6" max="6" width="10.2818181818182" style="1" customWidth="1"/>
    <col min="7" max="7" width="10.9" style="1" customWidth="1"/>
    <col min="8" max="8" width="10.6454545454545" style="1" customWidth="1"/>
    <col min="9" max="9" width="10.3363636363636" style="1" customWidth="1"/>
    <col min="10" max="10" width="15.1090909090909" style="1" customWidth="1"/>
    <col min="11" max="16383" width="24" style="1" customWidth="1"/>
    <col min="16384" max="16384" width="24" style="1"/>
  </cols>
  <sheetData>
    <row r="1" customHeight="1" spans="1:9">
      <c r="A1" s="2" t="s">
        <v>0</v>
      </c>
      <c r="B1" s="2"/>
      <c r="C1" s="2"/>
      <c r="D1" s="3"/>
      <c r="E1" s="3"/>
      <c r="F1" s="3"/>
      <c r="G1" s="3"/>
      <c r="H1" s="3"/>
      <c r="I1" s="3"/>
    </row>
    <row r="2" customHeight="1" spans="1:10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</row>
    <row r="3" customHeight="1" spans="1:10">
      <c r="A3" s="4">
        <v>1</v>
      </c>
      <c r="B3" s="4" t="s">
        <v>11</v>
      </c>
      <c r="C3" s="4" t="s">
        <v>12</v>
      </c>
      <c r="D3" s="4">
        <v>1301</v>
      </c>
      <c r="E3" s="4" t="s">
        <v>13</v>
      </c>
      <c r="F3" s="4"/>
      <c r="G3" s="4">
        <v>3070.5</v>
      </c>
      <c r="H3" s="4"/>
      <c r="I3" s="4">
        <f>G3*H3</f>
        <v>0</v>
      </c>
      <c r="J3" s="4"/>
    </row>
    <row r="4" customHeight="1" spans="1:9">
      <c r="A4" s="4">
        <v>2</v>
      </c>
      <c r="B4" s="4" t="s">
        <v>11</v>
      </c>
      <c r="C4" s="4" t="s">
        <v>14</v>
      </c>
      <c r="D4" s="4">
        <v>12401814</v>
      </c>
      <c r="E4" s="4" t="s">
        <v>15</v>
      </c>
      <c r="F4" s="4"/>
      <c r="G4" s="4">
        <v>1011.2</v>
      </c>
      <c r="H4" s="4"/>
      <c r="I4" s="4">
        <f t="shared" ref="I4:I36" si="0">G4*H4</f>
        <v>0</v>
      </c>
    </row>
    <row r="5" customHeight="1" spans="1:9">
      <c r="A5" s="4">
        <v>3</v>
      </c>
      <c r="B5" s="4" t="s">
        <v>11</v>
      </c>
      <c r="C5" s="4" t="s">
        <v>16</v>
      </c>
      <c r="D5" s="4">
        <v>48515020</v>
      </c>
      <c r="E5" s="4" t="s">
        <v>17</v>
      </c>
      <c r="F5" s="4"/>
      <c r="G5" s="4">
        <v>1949.1</v>
      </c>
      <c r="H5" s="4"/>
      <c r="I5" s="4">
        <f t="shared" si="0"/>
        <v>0</v>
      </c>
    </row>
    <row r="6" customHeight="1" spans="1:9">
      <c r="A6" s="4">
        <v>4</v>
      </c>
      <c r="B6" s="4" t="s">
        <v>11</v>
      </c>
      <c r="C6" s="4" t="s">
        <v>16</v>
      </c>
      <c r="D6" s="4">
        <v>48515025</v>
      </c>
      <c r="E6" s="4" t="s">
        <v>18</v>
      </c>
      <c r="F6" s="4"/>
      <c r="G6" s="4">
        <v>1949.1</v>
      </c>
      <c r="H6" s="4"/>
      <c r="I6" s="4">
        <f t="shared" si="0"/>
        <v>0</v>
      </c>
    </row>
    <row r="7" customHeight="1" spans="1:9">
      <c r="A7" s="4">
        <v>5</v>
      </c>
      <c r="B7" s="4" t="s">
        <v>11</v>
      </c>
      <c r="C7" s="4" t="s">
        <v>16</v>
      </c>
      <c r="D7" s="4">
        <v>48515030</v>
      </c>
      <c r="E7" s="4" t="s">
        <v>17</v>
      </c>
      <c r="F7" s="4"/>
      <c r="G7" s="4">
        <v>1949.1</v>
      </c>
      <c r="H7" s="4"/>
      <c r="I7" s="4">
        <f t="shared" si="0"/>
        <v>0</v>
      </c>
    </row>
    <row r="8" customHeight="1" spans="1:9">
      <c r="A8" s="4">
        <v>6</v>
      </c>
      <c r="B8" s="4" t="s">
        <v>11</v>
      </c>
      <c r="C8" s="4" t="s">
        <v>16</v>
      </c>
      <c r="D8" s="4">
        <v>48522030</v>
      </c>
      <c r="E8" s="4" t="s">
        <v>17</v>
      </c>
      <c r="F8" s="4"/>
      <c r="G8" s="4">
        <v>1949.1</v>
      </c>
      <c r="H8" s="4"/>
      <c r="I8" s="4">
        <f t="shared" si="0"/>
        <v>0</v>
      </c>
    </row>
    <row r="9" customHeight="1" spans="1:9">
      <c r="A9" s="4">
        <v>7</v>
      </c>
      <c r="B9" s="4" t="s">
        <v>11</v>
      </c>
      <c r="C9" s="4" t="s">
        <v>19</v>
      </c>
      <c r="D9" s="4">
        <v>68202086</v>
      </c>
      <c r="E9" s="4" t="s">
        <v>17</v>
      </c>
      <c r="F9" s="4"/>
      <c r="G9" s="4">
        <v>1949.1</v>
      </c>
      <c r="H9" s="4"/>
      <c r="I9" s="4">
        <f t="shared" si="0"/>
        <v>0</v>
      </c>
    </row>
    <row r="10" customHeight="1" spans="1:9">
      <c r="A10" s="4">
        <v>8</v>
      </c>
      <c r="B10" s="4" t="s">
        <v>11</v>
      </c>
      <c r="C10" s="4" t="s">
        <v>19</v>
      </c>
      <c r="D10" s="4">
        <v>68202088</v>
      </c>
      <c r="E10" s="4" t="s">
        <v>17</v>
      </c>
      <c r="F10" s="4"/>
      <c r="G10" s="4">
        <v>1949.1</v>
      </c>
      <c r="H10" s="4"/>
      <c r="I10" s="4">
        <f t="shared" si="0"/>
        <v>0</v>
      </c>
    </row>
    <row r="11" customHeight="1" spans="1:9">
      <c r="A11" s="4">
        <v>9</v>
      </c>
      <c r="B11" s="4" t="s">
        <v>11</v>
      </c>
      <c r="C11" s="4" t="s">
        <v>20</v>
      </c>
      <c r="D11" s="4" t="s">
        <v>21</v>
      </c>
      <c r="E11" s="4" t="s">
        <v>22</v>
      </c>
      <c r="F11" s="4"/>
      <c r="G11" s="4">
        <v>8202.24</v>
      </c>
      <c r="H11" s="4"/>
      <c r="I11" s="4">
        <f t="shared" si="0"/>
        <v>0</v>
      </c>
    </row>
    <row r="12" customHeight="1" spans="1:9">
      <c r="A12" s="4">
        <v>10</v>
      </c>
      <c r="B12" s="4" t="s">
        <v>11</v>
      </c>
      <c r="C12" s="4" t="s">
        <v>20</v>
      </c>
      <c r="D12" s="4" t="s">
        <v>23</v>
      </c>
      <c r="E12" s="4" t="s">
        <v>22</v>
      </c>
      <c r="F12" s="4"/>
      <c r="G12" s="4">
        <v>8202.24</v>
      </c>
      <c r="H12" s="4"/>
      <c r="I12" s="4">
        <f t="shared" si="0"/>
        <v>0</v>
      </c>
    </row>
    <row r="13" customHeight="1" spans="1:9">
      <c r="A13" s="4">
        <v>11</v>
      </c>
      <c r="B13" s="4" t="s">
        <v>11</v>
      </c>
      <c r="C13" s="4" t="s">
        <v>24</v>
      </c>
      <c r="D13" s="4" t="s">
        <v>25</v>
      </c>
      <c r="E13" s="4" t="s">
        <v>26</v>
      </c>
      <c r="F13" s="4"/>
      <c r="G13" s="4">
        <v>1780</v>
      </c>
      <c r="H13" s="4"/>
      <c r="I13" s="4">
        <f t="shared" si="0"/>
        <v>0</v>
      </c>
    </row>
    <row r="14" customHeight="1" spans="1:9">
      <c r="A14" s="4">
        <v>12</v>
      </c>
      <c r="B14" s="4" t="s">
        <v>11</v>
      </c>
      <c r="C14" s="4" t="s">
        <v>27</v>
      </c>
      <c r="D14" s="4" t="s">
        <v>28</v>
      </c>
      <c r="E14" s="4" t="s">
        <v>29</v>
      </c>
      <c r="F14" s="4"/>
      <c r="G14" s="4" t="s">
        <v>30</v>
      </c>
      <c r="H14" s="4"/>
      <c r="I14" s="4">
        <f t="shared" si="0"/>
        <v>0</v>
      </c>
    </row>
    <row r="15" customHeight="1" spans="1:9">
      <c r="A15" s="4">
        <v>14</v>
      </c>
      <c r="B15" s="4" t="s">
        <v>11</v>
      </c>
      <c r="C15" s="4" t="s">
        <v>31</v>
      </c>
      <c r="D15" s="4" t="s">
        <v>32</v>
      </c>
      <c r="E15" s="4" t="s">
        <v>33</v>
      </c>
      <c r="F15" s="4"/>
      <c r="G15" s="4">
        <v>16376</v>
      </c>
      <c r="H15" s="4"/>
      <c r="I15" s="4">
        <f t="shared" si="0"/>
        <v>0</v>
      </c>
    </row>
    <row r="16" customHeight="1" spans="1:9">
      <c r="A16" s="4">
        <v>15</v>
      </c>
      <c r="B16" s="4" t="s">
        <v>11</v>
      </c>
      <c r="C16" s="4" t="s">
        <v>34</v>
      </c>
      <c r="D16" s="4" t="s">
        <v>35</v>
      </c>
      <c r="E16" s="4" t="s">
        <v>36</v>
      </c>
      <c r="F16" s="4"/>
      <c r="G16" s="4">
        <v>950.52</v>
      </c>
      <c r="H16" s="4"/>
      <c r="I16" s="4">
        <f t="shared" si="0"/>
        <v>0</v>
      </c>
    </row>
    <row r="17" customHeight="1" spans="1:9">
      <c r="A17" s="4">
        <v>16</v>
      </c>
      <c r="B17" s="4" t="s">
        <v>11</v>
      </c>
      <c r="C17" s="4" t="s">
        <v>37</v>
      </c>
      <c r="D17" s="4" t="s">
        <v>38</v>
      </c>
      <c r="E17" s="4" t="s">
        <v>39</v>
      </c>
      <c r="F17" s="4"/>
      <c r="G17" s="4">
        <v>996.8</v>
      </c>
      <c r="H17" s="4"/>
      <c r="I17" s="4">
        <f t="shared" si="0"/>
        <v>0</v>
      </c>
    </row>
    <row r="18" customHeight="1" spans="1:9">
      <c r="A18" s="4">
        <v>17</v>
      </c>
      <c r="B18" s="4" t="s">
        <v>11</v>
      </c>
      <c r="C18" s="4" t="s">
        <v>40</v>
      </c>
      <c r="D18" s="4" t="s">
        <v>41</v>
      </c>
      <c r="E18" s="4" t="s">
        <v>42</v>
      </c>
      <c r="F18" s="4"/>
      <c r="G18" s="4">
        <v>3649</v>
      </c>
      <c r="H18" s="4"/>
      <c r="I18" s="4">
        <f t="shared" si="0"/>
        <v>0</v>
      </c>
    </row>
    <row r="19" customHeight="1" spans="1:9">
      <c r="A19" s="4">
        <v>18</v>
      </c>
      <c r="B19" s="4" t="s">
        <v>11</v>
      </c>
      <c r="C19" s="4" t="s">
        <v>43</v>
      </c>
      <c r="D19" s="4" t="s">
        <v>44</v>
      </c>
      <c r="E19" s="4" t="s">
        <v>45</v>
      </c>
      <c r="F19" s="4"/>
      <c r="G19" s="4">
        <v>640.8</v>
      </c>
      <c r="H19" s="4"/>
      <c r="I19" s="4">
        <f t="shared" si="0"/>
        <v>0</v>
      </c>
    </row>
    <row r="20" customHeight="1" spans="1:9">
      <c r="A20" s="4">
        <v>19</v>
      </c>
      <c r="B20" s="4" t="s">
        <v>11</v>
      </c>
      <c r="C20" s="6" t="s">
        <v>46</v>
      </c>
      <c r="D20" s="6" t="s">
        <v>47</v>
      </c>
      <c r="E20" s="6" t="s">
        <v>45</v>
      </c>
      <c r="F20" s="6"/>
      <c r="G20" s="6">
        <v>8900</v>
      </c>
      <c r="H20" s="6"/>
      <c r="I20" s="4">
        <f t="shared" si="0"/>
        <v>0</v>
      </c>
    </row>
    <row r="21" customHeight="1" spans="1:9">
      <c r="A21" s="4">
        <v>20</v>
      </c>
      <c r="B21" s="4" t="s">
        <v>11</v>
      </c>
      <c r="C21" s="4" t="s">
        <v>48</v>
      </c>
      <c r="D21" s="4" t="s">
        <v>49</v>
      </c>
      <c r="E21" s="4" t="s">
        <v>50</v>
      </c>
      <c r="F21" s="4"/>
      <c r="G21" s="4">
        <v>1958</v>
      </c>
      <c r="H21" s="4"/>
      <c r="I21" s="4">
        <f t="shared" si="0"/>
        <v>0</v>
      </c>
    </row>
    <row r="22" customHeight="1" spans="1:9">
      <c r="A22" s="4">
        <v>22</v>
      </c>
      <c r="B22" s="4" t="s">
        <v>11</v>
      </c>
      <c r="C22" s="4" t="s">
        <v>51</v>
      </c>
      <c r="D22" s="4" t="s">
        <v>52</v>
      </c>
      <c r="E22" s="4" t="s">
        <v>53</v>
      </c>
      <c r="F22" s="4"/>
      <c r="G22" s="4" t="s">
        <v>54</v>
      </c>
      <c r="H22" s="4"/>
      <c r="I22" s="4">
        <f t="shared" si="0"/>
        <v>0</v>
      </c>
    </row>
    <row r="23" customHeight="1" spans="1:9">
      <c r="A23" s="4">
        <v>23</v>
      </c>
      <c r="B23" s="4" t="s">
        <v>11</v>
      </c>
      <c r="C23" s="4" t="s">
        <v>55</v>
      </c>
      <c r="D23" s="4" t="s">
        <v>56</v>
      </c>
      <c r="E23" s="4" t="s">
        <v>57</v>
      </c>
      <c r="F23" s="4"/>
      <c r="G23" s="4">
        <v>9078</v>
      </c>
      <c r="H23" s="4"/>
      <c r="I23" s="4">
        <f t="shared" si="0"/>
        <v>0</v>
      </c>
    </row>
    <row r="24" customHeight="1" spans="1:9">
      <c r="A24" s="4">
        <v>24</v>
      </c>
      <c r="B24" s="4" t="s">
        <v>11</v>
      </c>
      <c r="C24" s="4" t="s">
        <v>58</v>
      </c>
      <c r="D24" s="4" t="s">
        <v>59</v>
      </c>
      <c r="E24" s="4" t="s">
        <v>60</v>
      </c>
      <c r="F24" s="4"/>
      <c r="G24" s="4">
        <v>25632</v>
      </c>
      <c r="H24" s="4"/>
      <c r="I24" s="4">
        <f t="shared" si="0"/>
        <v>0</v>
      </c>
    </row>
    <row r="25" customHeight="1" spans="1:9">
      <c r="A25" s="4">
        <v>25</v>
      </c>
      <c r="B25" s="4" t="s">
        <v>11</v>
      </c>
      <c r="C25" s="4" t="s">
        <v>58</v>
      </c>
      <c r="D25" s="4" t="s">
        <v>61</v>
      </c>
      <c r="E25" s="4" t="s">
        <v>60</v>
      </c>
      <c r="F25" s="4"/>
      <c r="G25" s="4">
        <v>25632</v>
      </c>
      <c r="H25" s="4"/>
      <c r="I25" s="4">
        <f t="shared" si="0"/>
        <v>0</v>
      </c>
    </row>
    <row r="26" customHeight="1" spans="1:9">
      <c r="A26" s="4">
        <v>26</v>
      </c>
      <c r="B26" s="4" t="s">
        <v>11</v>
      </c>
      <c r="C26" s="4" t="s">
        <v>55</v>
      </c>
      <c r="D26" s="4" t="s">
        <v>62</v>
      </c>
      <c r="E26" s="4" t="s">
        <v>57</v>
      </c>
      <c r="F26" s="4"/>
      <c r="G26" s="4">
        <v>9078</v>
      </c>
      <c r="H26" s="4"/>
      <c r="I26" s="4">
        <f t="shared" si="0"/>
        <v>0</v>
      </c>
    </row>
    <row r="27" customHeight="1" spans="1:9">
      <c r="A27" s="4">
        <v>27</v>
      </c>
      <c r="B27" s="4" t="s">
        <v>11</v>
      </c>
      <c r="C27" s="4" t="s">
        <v>58</v>
      </c>
      <c r="D27" s="4" t="s">
        <v>63</v>
      </c>
      <c r="E27" s="4" t="s">
        <v>60</v>
      </c>
      <c r="F27" s="4"/>
      <c r="G27" s="4">
        <v>25632</v>
      </c>
      <c r="H27" s="4"/>
      <c r="I27" s="4">
        <f t="shared" si="0"/>
        <v>0</v>
      </c>
    </row>
    <row r="28" customHeight="1" spans="1:9">
      <c r="A28" s="4">
        <v>28</v>
      </c>
      <c r="B28" s="4" t="s">
        <v>11</v>
      </c>
      <c r="C28" s="4" t="s">
        <v>64</v>
      </c>
      <c r="D28" s="4" t="s">
        <v>65</v>
      </c>
      <c r="E28" s="4" t="s">
        <v>66</v>
      </c>
      <c r="F28" s="4"/>
      <c r="G28" s="4">
        <v>1949.1</v>
      </c>
      <c r="H28" s="4"/>
      <c r="I28" s="4">
        <f t="shared" si="0"/>
        <v>0</v>
      </c>
    </row>
    <row r="29" customHeight="1" spans="1:9">
      <c r="A29" s="4">
        <v>37</v>
      </c>
      <c r="B29" s="4" t="s">
        <v>11</v>
      </c>
      <c r="C29" s="4" t="s">
        <v>67</v>
      </c>
      <c r="D29" s="4" t="s">
        <v>68</v>
      </c>
      <c r="E29" s="4" t="s">
        <v>13</v>
      </c>
      <c r="F29" s="4"/>
      <c r="G29" s="4">
        <v>5749.4</v>
      </c>
      <c r="H29" s="4"/>
      <c r="I29" s="4">
        <f t="shared" si="0"/>
        <v>0</v>
      </c>
    </row>
    <row r="30" customHeight="1" spans="1:9">
      <c r="A30" s="4">
        <v>38</v>
      </c>
      <c r="B30" s="4" t="s">
        <v>11</v>
      </c>
      <c r="C30" s="4" t="s">
        <v>69</v>
      </c>
      <c r="D30" s="4" t="s">
        <v>70</v>
      </c>
      <c r="E30" s="4" t="s">
        <v>71</v>
      </c>
      <c r="F30" s="4"/>
      <c r="G30" s="4" t="s">
        <v>72</v>
      </c>
      <c r="H30" s="4"/>
      <c r="I30" s="4">
        <f t="shared" si="0"/>
        <v>0</v>
      </c>
    </row>
    <row r="31" customHeight="1" spans="1:9">
      <c r="A31" s="4">
        <v>39</v>
      </c>
      <c r="B31" s="4" t="s">
        <v>11</v>
      </c>
      <c r="C31" s="4" t="s">
        <v>73</v>
      </c>
      <c r="D31" s="4" t="s">
        <v>74</v>
      </c>
      <c r="E31" s="4" t="s">
        <v>75</v>
      </c>
      <c r="F31" s="4"/>
      <c r="G31" s="4">
        <v>15130</v>
      </c>
      <c r="H31" s="4"/>
      <c r="I31" s="4">
        <f t="shared" si="0"/>
        <v>0</v>
      </c>
    </row>
    <row r="32" customHeight="1" spans="1:9">
      <c r="A32" s="4">
        <v>40</v>
      </c>
      <c r="B32" s="4" t="s">
        <v>11</v>
      </c>
      <c r="C32" s="4" t="s">
        <v>73</v>
      </c>
      <c r="D32" s="4" t="s">
        <v>76</v>
      </c>
      <c r="E32" s="4" t="s">
        <v>75</v>
      </c>
      <c r="F32" s="4"/>
      <c r="G32" s="4">
        <v>15130</v>
      </c>
      <c r="H32" s="4"/>
      <c r="I32" s="4">
        <f t="shared" si="0"/>
        <v>0</v>
      </c>
    </row>
    <row r="33" customHeight="1" spans="1:9">
      <c r="A33" s="4">
        <v>41</v>
      </c>
      <c r="B33" s="4" t="s">
        <v>11</v>
      </c>
      <c r="C33" s="4" t="s">
        <v>77</v>
      </c>
      <c r="D33" s="4" t="s">
        <v>78</v>
      </c>
      <c r="E33" s="4" t="s">
        <v>79</v>
      </c>
      <c r="F33" s="4"/>
      <c r="G33" s="4">
        <v>9720</v>
      </c>
      <c r="H33" s="4"/>
      <c r="I33" s="4">
        <f t="shared" si="0"/>
        <v>0</v>
      </c>
    </row>
    <row r="34" customHeight="1" spans="1:9">
      <c r="A34" s="4">
        <v>42</v>
      </c>
      <c r="B34" s="4" t="s">
        <v>11</v>
      </c>
      <c r="C34" s="4" t="s">
        <v>80</v>
      </c>
      <c r="D34" s="4" t="s">
        <v>81</v>
      </c>
      <c r="E34" s="4" t="s">
        <v>42</v>
      </c>
      <c r="F34" s="4"/>
      <c r="G34" s="4">
        <v>15130</v>
      </c>
      <c r="H34" s="4"/>
      <c r="I34" s="4">
        <f t="shared" si="0"/>
        <v>0</v>
      </c>
    </row>
    <row r="35" customHeight="1" spans="1:9">
      <c r="A35" s="4">
        <v>43</v>
      </c>
      <c r="B35" s="4" t="s">
        <v>11</v>
      </c>
      <c r="C35" s="4" t="s">
        <v>82</v>
      </c>
      <c r="D35" s="4" t="s">
        <v>83</v>
      </c>
      <c r="E35" s="4" t="s">
        <v>45</v>
      </c>
      <c r="F35" s="4"/>
      <c r="G35" s="4">
        <v>33820</v>
      </c>
      <c r="H35" s="4"/>
      <c r="I35" s="4">
        <f t="shared" si="0"/>
        <v>0</v>
      </c>
    </row>
    <row r="36" customHeight="1" spans="1:9">
      <c r="A36" s="4">
        <v>44</v>
      </c>
      <c r="B36" s="4" t="s">
        <v>11</v>
      </c>
      <c r="C36" s="4" t="s">
        <v>84</v>
      </c>
      <c r="D36" s="4" t="s">
        <v>85</v>
      </c>
      <c r="E36" s="4" t="s">
        <v>86</v>
      </c>
      <c r="F36" s="4"/>
      <c r="G36" s="4">
        <v>11014.64</v>
      </c>
      <c r="H36" s="4"/>
      <c r="I36" s="4">
        <f t="shared" si="0"/>
        <v>0</v>
      </c>
    </row>
    <row r="37" customHeight="1" spans="1:9">
      <c r="A37" s="4">
        <v>46</v>
      </c>
      <c r="B37" s="4" t="s">
        <v>11</v>
      </c>
      <c r="C37" s="4" t="s">
        <v>87</v>
      </c>
      <c r="D37" s="4" t="s">
        <v>88</v>
      </c>
      <c r="E37" s="4" t="s">
        <v>89</v>
      </c>
      <c r="F37" s="4"/>
      <c r="G37" s="4">
        <v>668.39</v>
      </c>
      <c r="H37" s="4"/>
      <c r="I37" s="4">
        <f t="shared" ref="I37:I74" si="1">G37*H37</f>
        <v>0</v>
      </c>
    </row>
    <row r="38" customHeight="1" spans="1:9">
      <c r="A38" s="4">
        <v>47</v>
      </c>
      <c r="B38" s="4" t="s">
        <v>11</v>
      </c>
      <c r="C38" s="4" t="s">
        <v>90</v>
      </c>
      <c r="D38" s="4" t="s">
        <v>91</v>
      </c>
      <c r="E38" s="4" t="s">
        <v>89</v>
      </c>
      <c r="F38" s="4"/>
      <c r="G38" s="4">
        <v>1949.1</v>
      </c>
      <c r="H38" s="4"/>
      <c r="I38" s="4">
        <f t="shared" si="1"/>
        <v>0</v>
      </c>
    </row>
    <row r="39" customHeight="1" spans="1:9">
      <c r="A39" s="4">
        <v>48</v>
      </c>
      <c r="B39" s="4" t="s">
        <v>11</v>
      </c>
      <c r="C39" s="4" t="s">
        <v>92</v>
      </c>
      <c r="D39" s="4" t="s">
        <v>93</v>
      </c>
      <c r="E39" s="4" t="s">
        <v>94</v>
      </c>
      <c r="F39" s="4"/>
      <c r="G39" s="4" t="s">
        <v>95</v>
      </c>
      <c r="H39" s="4"/>
      <c r="I39" s="4">
        <f t="shared" si="1"/>
        <v>0</v>
      </c>
    </row>
    <row r="40" customHeight="1" spans="1:9">
      <c r="A40" s="4">
        <v>49</v>
      </c>
      <c r="B40" s="4" t="s">
        <v>11</v>
      </c>
      <c r="C40" s="4" t="s">
        <v>96</v>
      </c>
      <c r="D40" s="4" t="s">
        <v>97</v>
      </c>
      <c r="E40" s="4" t="s">
        <v>98</v>
      </c>
      <c r="F40" s="4"/>
      <c r="G40" s="4" t="s">
        <v>99</v>
      </c>
      <c r="H40" s="4"/>
      <c r="I40" s="4">
        <f t="shared" si="1"/>
        <v>0</v>
      </c>
    </row>
    <row r="41" customHeight="1" spans="1:9">
      <c r="A41" s="4">
        <v>50</v>
      </c>
      <c r="B41" s="4" t="s">
        <v>11</v>
      </c>
      <c r="C41" s="4" t="s">
        <v>96</v>
      </c>
      <c r="D41" s="4" t="s">
        <v>100</v>
      </c>
      <c r="E41" s="4" t="s">
        <v>98</v>
      </c>
      <c r="F41" s="4"/>
      <c r="G41" s="4" t="s">
        <v>99</v>
      </c>
      <c r="H41" s="4"/>
      <c r="I41" s="4">
        <f t="shared" si="1"/>
        <v>0</v>
      </c>
    </row>
    <row r="42" customHeight="1" spans="1:9">
      <c r="A42" s="4">
        <v>51</v>
      </c>
      <c r="B42" s="4" t="s">
        <v>11</v>
      </c>
      <c r="C42" s="4" t="s">
        <v>96</v>
      </c>
      <c r="D42" s="4" t="s">
        <v>101</v>
      </c>
      <c r="E42" s="4" t="s">
        <v>98</v>
      </c>
      <c r="F42" s="4"/>
      <c r="G42" s="4" t="s">
        <v>99</v>
      </c>
      <c r="H42" s="4"/>
      <c r="I42" s="4">
        <f t="shared" si="1"/>
        <v>0</v>
      </c>
    </row>
    <row r="43" customHeight="1" spans="1:9">
      <c r="A43" s="4">
        <v>52</v>
      </c>
      <c r="B43" s="4" t="s">
        <v>11</v>
      </c>
      <c r="C43" s="4" t="s">
        <v>102</v>
      </c>
      <c r="D43" s="4" t="s">
        <v>103</v>
      </c>
      <c r="E43" s="4" t="s">
        <v>104</v>
      </c>
      <c r="F43" s="4"/>
      <c r="G43" s="4" t="s">
        <v>105</v>
      </c>
      <c r="H43" s="4"/>
      <c r="I43" s="4">
        <f t="shared" si="1"/>
        <v>0</v>
      </c>
    </row>
    <row r="44" customHeight="1" spans="1:9">
      <c r="A44" s="4">
        <v>53</v>
      </c>
      <c r="B44" s="4" t="s">
        <v>11</v>
      </c>
      <c r="C44" s="4" t="s">
        <v>102</v>
      </c>
      <c r="D44" s="4" t="s">
        <v>106</v>
      </c>
      <c r="E44" s="4" t="s">
        <v>104</v>
      </c>
      <c r="F44" s="4"/>
      <c r="G44" s="4" t="s">
        <v>105</v>
      </c>
      <c r="H44" s="4"/>
      <c r="I44" s="4">
        <f t="shared" si="1"/>
        <v>0</v>
      </c>
    </row>
    <row r="45" customHeight="1" spans="1:9">
      <c r="A45" s="4">
        <v>54</v>
      </c>
      <c r="B45" s="4" t="s">
        <v>11</v>
      </c>
      <c r="C45" s="4" t="s">
        <v>107</v>
      </c>
      <c r="D45" s="4" t="s">
        <v>108</v>
      </c>
      <c r="E45" s="4" t="s">
        <v>109</v>
      </c>
      <c r="F45" s="4"/>
      <c r="G45" s="4" t="s">
        <v>110</v>
      </c>
      <c r="H45" s="4"/>
      <c r="I45" s="4">
        <f t="shared" si="1"/>
        <v>0</v>
      </c>
    </row>
    <row r="46" customHeight="1" spans="1:9">
      <c r="A46" s="4">
        <v>55</v>
      </c>
      <c r="B46" s="4" t="s">
        <v>11</v>
      </c>
      <c r="C46" s="4" t="s">
        <v>111</v>
      </c>
      <c r="D46" s="4" t="s">
        <v>112</v>
      </c>
      <c r="E46" s="4" t="s">
        <v>113</v>
      </c>
      <c r="F46" s="4"/>
      <c r="G46" s="4">
        <v>829.48</v>
      </c>
      <c r="H46" s="4"/>
      <c r="I46" s="4">
        <f t="shared" si="1"/>
        <v>0</v>
      </c>
    </row>
    <row r="47" customHeight="1" spans="1:9">
      <c r="A47" s="4">
        <v>56</v>
      </c>
      <c r="B47" s="4" t="s">
        <v>11</v>
      </c>
      <c r="C47" s="4" t="s">
        <v>111</v>
      </c>
      <c r="D47" s="4" t="s">
        <v>114</v>
      </c>
      <c r="E47" s="4" t="s">
        <v>113</v>
      </c>
      <c r="F47" s="4"/>
      <c r="G47" s="4">
        <v>829.48</v>
      </c>
      <c r="H47" s="4"/>
      <c r="I47" s="4">
        <f t="shared" si="1"/>
        <v>0</v>
      </c>
    </row>
    <row r="48" customHeight="1" spans="1:9">
      <c r="A48" s="4">
        <v>57</v>
      </c>
      <c r="B48" s="4" t="s">
        <v>11</v>
      </c>
      <c r="C48" s="4" t="s">
        <v>115</v>
      </c>
      <c r="D48" s="4" t="s">
        <v>116</v>
      </c>
      <c r="E48" s="4" t="s">
        <v>89</v>
      </c>
      <c r="F48" s="4"/>
      <c r="G48" s="4">
        <v>2340.7</v>
      </c>
      <c r="H48" s="4"/>
      <c r="I48" s="4">
        <f t="shared" si="1"/>
        <v>0</v>
      </c>
    </row>
    <row r="49" customHeight="1" spans="1:9">
      <c r="A49" s="4">
        <v>58</v>
      </c>
      <c r="B49" s="4" t="s">
        <v>11</v>
      </c>
      <c r="C49" s="4" t="s">
        <v>117</v>
      </c>
      <c r="D49" s="4" t="s">
        <v>118</v>
      </c>
      <c r="E49" s="4" t="s">
        <v>89</v>
      </c>
      <c r="F49" s="4"/>
      <c r="G49" s="4">
        <v>578.5</v>
      </c>
      <c r="H49" s="4"/>
      <c r="I49" s="4">
        <f t="shared" si="1"/>
        <v>0</v>
      </c>
    </row>
    <row r="50" customHeight="1" spans="1:9">
      <c r="A50" s="4">
        <v>59</v>
      </c>
      <c r="B50" s="4" t="s">
        <v>11</v>
      </c>
      <c r="C50" s="4" t="s">
        <v>119</v>
      </c>
      <c r="D50" s="4" t="s">
        <v>120</v>
      </c>
      <c r="E50" s="4" t="s">
        <v>89</v>
      </c>
      <c r="F50" s="4"/>
      <c r="G50" s="4">
        <v>645.25</v>
      </c>
      <c r="H50" s="4"/>
      <c r="I50" s="4">
        <f t="shared" si="1"/>
        <v>0</v>
      </c>
    </row>
    <row r="51" customHeight="1" spans="1:9">
      <c r="A51" s="4">
        <v>60</v>
      </c>
      <c r="B51" s="4" t="s">
        <v>11</v>
      </c>
      <c r="C51" s="4" t="s">
        <v>121</v>
      </c>
      <c r="D51" s="4" t="s">
        <v>122</v>
      </c>
      <c r="E51" s="4" t="s">
        <v>13</v>
      </c>
      <c r="F51" s="4"/>
      <c r="G51" s="4">
        <v>43432</v>
      </c>
      <c r="H51" s="4"/>
      <c r="I51" s="4">
        <f t="shared" si="1"/>
        <v>0</v>
      </c>
    </row>
    <row r="52" customHeight="1" spans="1:9">
      <c r="A52" s="4">
        <v>61</v>
      </c>
      <c r="B52" s="4" t="s">
        <v>11</v>
      </c>
      <c r="C52" s="4" t="s">
        <v>123</v>
      </c>
      <c r="D52" s="4" t="s">
        <v>124</v>
      </c>
      <c r="E52" s="4" t="s">
        <v>125</v>
      </c>
      <c r="F52" s="4"/>
      <c r="G52" s="4">
        <v>872.2</v>
      </c>
      <c r="H52" s="4"/>
      <c r="I52" s="4">
        <f t="shared" si="1"/>
        <v>0</v>
      </c>
    </row>
    <row r="53" customHeight="1" spans="1:9">
      <c r="A53" s="4">
        <v>62</v>
      </c>
      <c r="B53" s="4" t="s">
        <v>11</v>
      </c>
      <c r="C53" s="4" t="s">
        <v>126</v>
      </c>
      <c r="D53" s="4" t="s">
        <v>127</v>
      </c>
      <c r="E53" s="4" t="s">
        <v>128</v>
      </c>
      <c r="F53" s="4"/>
      <c r="G53" s="4">
        <v>3916</v>
      </c>
      <c r="H53" s="4"/>
      <c r="I53" s="4">
        <f t="shared" si="1"/>
        <v>0</v>
      </c>
    </row>
    <row r="54" customHeight="1" spans="1:9">
      <c r="A54" s="4">
        <v>63</v>
      </c>
      <c r="B54" s="4" t="s">
        <v>11</v>
      </c>
      <c r="C54" s="4" t="s">
        <v>126</v>
      </c>
      <c r="D54" s="4" t="s">
        <v>129</v>
      </c>
      <c r="E54" s="4" t="s">
        <v>128</v>
      </c>
      <c r="F54" s="4"/>
      <c r="G54" s="4">
        <v>2064.8</v>
      </c>
      <c r="H54" s="4"/>
      <c r="I54" s="4">
        <f t="shared" si="1"/>
        <v>0</v>
      </c>
    </row>
    <row r="55" customHeight="1" spans="1:9">
      <c r="A55" s="4">
        <v>64</v>
      </c>
      <c r="B55" s="4" t="s">
        <v>11</v>
      </c>
      <c r="C55" s="4" t="s">
        <v>130</v>
      </c>
      <c r="D55" s="4" t="s">
        <v>131</v>
      </c>
      <c r="E55" s="4" t="s">
        <v>132</v>
      </c>
      <c r="F55" s="4"/>
      <c r="G55" s="4">
        <v>3656.12</v>
      </c>
      <c r="H55" s="4"/>
      <c r="I55" s="4">
        <f t="shared" si="1"/>
        <v>0</v>
      </c>
    </row>
    <row r="56" customHeight="1" spans="1:9">
      <c r="A56" s="4">
        <v>65</v>
      </c>
      <c r="B56" s="4" t="s">
        <v>11</v>
      </c>
      <c r="C56" s="4" t="s">
        <v>130</v>
      </c>
      <c r="D56" s="4" t="s">
        <v>133</v>
      </c>
      <c r="E56" s="4" t="s">
        <v>132</v>
      </c>
      <c r="F56" s="4"/>
      <c r="G56" s="4">
        <v>3656.12</v>
      </c>
      <c r="H56" s="4"/>
      <c r="I56" s="4">
        <f t="shared" si="1"/>
        <v>0</v>
      </c>
    </row>
    <row r="57" customHeight="1" spans="1:9">
      <c r="A57" s="4">
        <v>66</v>
      </c>
      <c r="B57" s="4" t="s">
        <v>11</v>
      </c>
      <c r="C57" s="4" t="s">
        <v>130</v>
      </c>
      <c r="D57" s="4" t="s">
        <v>134</v>
      </c>
      <c r="E57" s="4" t="s">
        <v>132</v>
      </c>
      <c r="F57" s="4"/>
      <c r="G57" s="4">
        <v>3656.12</v>
      </c>
      <c r="H57" s="4"/>
      <c r="I57" s="4">
        <f t="shared" si="1"/>
        <v>0</v>
      </c>
    </row>
    <row r="58" customHeight="1" spans="1:9">
      <c r="A58" s="4">
        <v>67</v>
      </c>
      <c r="B58" s="4" t="s">
        <v>11</v>
      </c>
      <c r="C58" s="4" t="s">
        <v>135</v>
      </c>
      <c r="D58" s="4" t="s">
        <v>136</v>
      </c>
      <c r="E58" s="4" t="s">
        <v>137</v>
      </c>
      <c r="F58" s="4"/>
      <c r="G58" s="4" t="s">
        <v>138</v>
      </c>
      <c r="H58" s="4"/>
      <c r="I58" s="4">
        <f t="shared" si="1"/>
        <v>0</v>
      </c>
    </row>
    <row r="59" customHeight="1" spans="1:9">
      <c r="A59" s="4">
        <v>68</v>
      </c>
      <c r="B59" s="4" t="s">
        <v>11</v>
      </c>
      <c r="C59" s="4" t="s">
        <v>139</v>
      </c>
      <c r="D59" s="4" t="s">
        <v>140</v>
      </c>
      <c r="E59" s="4" t="s">
        <v>113</v>
      </c>
      <c r="F59" s="4"/>
      <c r="G59" s="4">
        <v>1317.2</v>
      </c>
      <c r="H59" s="4"/>
      <c r="I59" s="4">
        <f t="shared" si="1"/>
        <v>0</v>
      </c>
    </row>
    <row r="60" customHeight="1" spans="1:9">
      <c r="A60" s="4">
        <v>69</v>
      </c>
      <c r="B60" s="4" t="s">
        <v>11</v>
      </c>
      <c r="C60" s="4" t="s">
        <v>141</v>
      </c>
      <c r="D60" s="4" t="s">
        <v>142</v>
      </c>
      <c r="E60" s="4" t="s">
        <v>143</v>
      </c>
      <c r="F60" s="4"/>
      <c r="G60" s="4">
        <v>8170.2</v>
      </c>
      <c r="H60" s="4"/>
      <c r="I60" s="4">
        <f t="shared" si="1"/>
        <v>0</v>
      </c>
    </row>
    <row r="61" customHeight="1" spans="1:9">
      <c r="A61" s="4">
        <v>70</v>
      </c>
      <c r="B61" s="4" t="s">
        <v>11</v>
      </c>
      <c r="C61" s="4" t="s">
        <v>141</v>
      </c>
      <c r="D61" s="4" t="s">
        <v>144</v>
      </c>
      <c r="E61" s="4" t="s">
        <v>143</v>
      </c>
      <c r="F61" s="4"/>
      <c r="G61" s="4">
        <v>8170.2</v>
      </c>
      <c r="H61" s="4"/>
      <c r="I61" s="4">
        <f t="shared" si="1"/>
        <v>0</v>
      </c>
    </row>
    <row r="62" customHeight="1" spans="1:9">
      <c r="A62" s="4">
        <v>74</v>
      </c>
      <c r="B62" s="4" t="s">
        <v>11</v>
      </c>
      <c r="C62" s="4" t="s">
        <v>145</v>
      </c>
      <c r="D62" s="4" t="s">
        <v>146</v>
      </c>
      <c r="E62" s="4" t="s">
        <v>147</v>
      </c>
      <c r="F62" s="4"/>
      <c r="G62" s="4" t="s">
        <v>148</v>
      </c>
      <c r="H62" s="4"/>
      <c r="I62" s="4">
        <f t="shared" si="1"/>
        <v>0</v>
      </c>
    </row>
    <row r="63" customHeight="1" spans="1:9">
      <c r="A63" s="4">
        <v>75</v>
      </c>
      <c r="B63" s="4" t="s">
        <v>11</v>
      </c>
      <c r="C63" s="4" t="s">
        <v>145</v>
      </c>
      <c r="D63" s="4" t="s">
        <v>149</v>
      </c>
      <c r="E63" s="4" t="s">
        <v>147</v>
      </c>
      <c r="F63" s="4"/>
      <c r="G63" s="4" t="s">
        <v>148</v>
      </c>
      <c r="H63" s="4"/>
      <c r="I63" s="4">
        <f t="shared" si="1"/>
        <v>0</v>
      </c>
    </row>
    <row r="64" customHeight="1" spans="1:9">
      <c r="A64" s="4">
        <v>76</v>
      </c>
      <c r="B64" s="4" t="s">
        <v>11</v>
      </c>
      <c r="C64" s="4" t="s">
        <v>145</v>
      </c>
      <c r="D64" s="4" t="s">
        <v>150</v>
      </c>
      <c r="E64" s="4" t="s">
        <v>147</v>
      </c>
      <c r="F64" s="4"/>
      <c r="G64" s="4" t="s">
        <v>148</v>
      </c>
      <c r="H64" s="4"/>
      <c r="I64" s="4">
        <f t="shared" si="1"/>
        <v>0</v>
      </c>
    </row>
    <row r="65" customHeight="1" spans="1:9">
      <c r="A65" s="4">
        <v>77</v>
      </c>
      <c r="B65" s="4" t="s">
        <v>11</v>
      </c>
      <c r="C65" s="4" t="s">
        <v>145</v>
      </c>
      <c r="D65" s="4" t="s">
        <v>151</v>
      </c>
      <c r="E65" s="4" t="s">
        <v>147</v>
      </c>
      <c r="F65" s="4"/>
      <c r="G65" s="4" t="s">
        <v>148</v>
      </c>
      <c r="H65" s="4"/>
      <c r="I65" s="4">
        <f t="shared" si="1"/>
        <v>0</v>
      </c>
    </row>
    <row r="66" customHeight="1" spans="1:9">
      <c r="A66" s="4">
        <v>79</v>
      </c>
      <c r="B66" s="4" t="s">
        <v>11</v>
      </c>
      <c r="C66" s="4" t="s">
        <v>152</v>
      </c>
      <c r="D66" s="4" t="s">
        <v>153</v>
      </c>
      <c r="E66" s="4" t="s">
        <v>154</v>
      </c>
      <c r="F66" s="4"/>
      <c r="G66" s="4">
        <v>37038.24</v>
      </c>
      <c r="H66" s="4"/>
      <c r="I66" s="4">
        <f t="shared" si="1"/>
        <v>0</v>
      </c>
    </row>
    <row r="67" customHeight="1" spans="1:9">
      <c r="A67" s="4">
        <v>80</v>
      </c>
      <c r="B67" s="4" t="s">
        <v>11</v>
      </c>
      <c r="C67" s="4" t="s">
        <v>152</v>
      </c>
      <c r="D67" s="4" t="s">
        <v>155</v>
      </c>
      <c r="E67" s="4" t="s">
        <v>154</v>
      </c>
      <c r="F67" s="4"/>
      <c r="G67" s="4">
        <v>37038.24</v>
      </c>
      <c r="H67" s="4"/>
      <c r="I67" s="4">
        <f t="shared" si="1"/>
        <v>0</v>
      </c>
    </row>
    <row r="68" customHeight="1" spans="1:9">
      <c r="A68" s="4">
        <v>81</v>
      </c>
      <c r="B68" s="4" t="s">
        <v>11</v>
      </c>
      <c r="C68" s="4" t="s">
        <v>152</v>
      </c>
      <c r="D68" s="4" t="s">
        <v>156</v>
      </c>
      <c r="E68" s="4" t="s">
        <v>154</v>
      </c>
      <c r="F68" s="4"/>
      <c r="G68" s="4">
        <v>37038.24</v>
      </c>
      <c r="H68" s="4"/>
      <c r="I68" s="4">
        <f t="shared" si="1"/>
        <v>0</v>
      </c>
    </row>
    <row r="69" customHeight="1" spans="1:9">
      <c r="A69" s="4">
        <v>82</v>
      </c>
      <c r="B69" s="4" t="s">
        <v>11</v>
      </c>
      <c r="C69" s="4" t="s">
        <v>141</v>
      </c>
      <c r="D69" s="4" t="s">
        <v>157</v>
      </c>
      <c r="E69" s="4" t="s">
        <v>158</v>
      </c>
      <c r="F69" s="4"/>
      <c r="G69" s="4">
        <v>13571.61</v>
      </c>
      <c r="H69" s="4"/>
      <c r="I69" s="4">
        <f t="shared" si="1"/>
        <v>0</v>
      </c>
    </row>
    <row r="70" customHeight="1" spans="1:9">
      <c r="A70" s="4">
        <v>83</v>
      </c>
      <c r="B70" s="4" t="s">
        <v>11</v>
      </c>
      <c r="C70" s="4" t="s">
        <v>141</v>
      </c>
      <c r="D70" s="4" t="s">
        <v>159</v>
      </c>
      <c r="E70" s="4" t="s">
        <v>158</v>
      </c>
      <c r="F70" s="4"/>
      <c r="G70" s="4">
        <v>13571.61</v>
      </c>
      <c r="H70" s="4"/>
      <c r="I70" s="4">
        <f t="shared" si="1"/>
        <v>0</v>
      </c>
    </row>
    <row r="71" customHeight="1" spans="1:9">
      <c r="A71" s="4">
        <v>84</v>
      </c>
      <c r="B71" s="4" t="s">
        <v>11</v>
      </c>
      <c r="C71" s="4" t="s">
        <v>141</v>
      </c>
      <c r="D71" s="4" t="s">
        <v>160</v>
      </c>
      <c r="E71" s="4" t="s">
        <v>158</v>
      </c>
      <c r="F71" s="4"/>
      <c r="G71" s="4">
        <v>13571.61</v>
      </c>
      <c r="H71" s="4"/>
      <c r="I71" s="4">
        <f t="shared" si="1"/>
        <v>0</v>
      </c>
    </row>
    <row r="72" customHeight="1" spans="1:9">
      <c r="A72" s="4">
        <v>85</v>
      </c>
      <c r="B72" s="4" t="s">
        <v>11</v>
      </c>
      <c r="C72" s="4" t="s">
        <v>141</v>
      </c>
      <c r="D72" s="4" t="s">
        <v>161</v>
      </c>
      <c r="E72" s="4" t="s">
        <v>158</v>
      </c>
      <c r="F72" s="4"/>
      <c r="G72" s="4">
        <v>13571.61</v>
      </c>
      <c r="H72" s="4"/>
      <c r="I72" s="4">
        <f t="shared" si="1"/>
        <v>0</v>
      </c>
    </row>
    <row r="73" customHeight="1" spans="1:9">
      <c r="A73" s="4">
        <v>86</v>
      </c>
      <c r="B73" s="4" t="s">
        <v>11</v>
      </c>
      <c r="C73" s="4" t="s">
        <v>141</v>
      </c>
      <c r="D73" s="4" t="s">
        <v>162</v>
      </c>
      <c r="E73" s="4" t="s">
        <v>158</v>
      </c>
      <c r="F73" s="4"/>
      <c r="G73" s="4">
        <v>13571.61</v>
      </c>
      <c r="H73" s="4"/>
      <c r="I73" s="4">
        <f t="shared" si="1"/>
        <v>0</v>
      </c>
    </row>
    <row r="74" customHeight="1" spans="1:9">
      <c r="A74" s="4">
        <v>87</v>
      </c>
      <c r="B74" s="4" t="s">
        <v>11</v>
      </c>
      <c r="C74" s="4" t="s">
        <v>141</v>
      </c>
      <c r="D74" s="4" t="s">
        <v>163</v>
      </c>
      <c r="E74" s="4" t="s">
        <v>158</v>
      </c>
      <c r="F74" s="4"/>
      <c r="G74" s="4">
        <v>13571.61</v>
      </c>
      <c r="H74" s="4"/>
      <c r="I74" s="4">
        <f t="shared" si="1"/>
        <v>0</v>
      </c>
    </row>
    <row r="75" customHeight="1" spans="1:9">
      <c r="A75" s="4">
        <v>89</v>
      </c>
      <c r="B75" s="4" t="s">
        <v>11</v>
      </c>
      <c r="C75" s="4" t="s">
        <v>164</v>
      </c>
      <c r="D75" s="4" t="s">
        <v>165</v>
      </c>
      <c r="E75" s="4" t="s">
        <v>166</v>
      </c>
      <c r="F75" s="4"/>
      <c r="G75" s="4" t="s">
        <v>167</v>
      </c>
      <c r="H75" s="4"/>
      <c r="I75" s="4">
        <f t="shared" ref="I75:I84" si="2">G75*H75</f>
        <v>0</v>
      </c>
    </row>
    <row r="76" customHeight="1" spans="1:9">
      <c r="A76" s="4">
        <v>90</v>
      </c>
      <c r="B76" s="4" t="s">
        <v>11</v>
      </c>
      <c r="C76" s="4" t="s">
        <v>168</v>
      </c>
      <c r="D76" s="4" t="s">
        <v>169</v>
      </c>
      <c r="E76" s="4" t="s">
        <v>170</v>
      </c>
      <c r="F76" s="4"/>
      <c r="G76" s="4">
        <v>1078.68</v>
      </c>
      <c r="H76" s="4"/>
      <c r="I76" s="4">
        <f t="shared" si="2"/>
        <v>0</v>
      </c>
    </row>
    <row r="77" customHeight="1" spans="1:9">
      <c r="A77" s="4">
        <v>91</v>
      </c>
      <c r="B77" s="4" t="s">
        <v>11</v>
      </c>
      <c r="C77" s="4" t="s">
        <v>171</v>
      </c>
      <c r="D77" s="4" t="s">
        <v>172</v>
      </c>
      <c r="E77" s="4" t="s">
        <v>57</v>
      </c>
      <c r="F77" s="4"/>
      <c r="G77" s="4">
        <v>20292</v>
      </c>
      <c r="H77" s="4"/>
      <c r="I77" s="4">
        <f t="shared" si="2"/>
        <v>0</v>
      </c>
    </row>
    <row r="78" customHeight="1" spans="1:9">
      <c r="A78" s="4">
        <v>92</v>
      </c>
      <c r="B78" s="4" t="s">
        <v>11</v>
      </c>
      <c r="C78" s="4" t="s">
        <v>173</v>
      </c>
      <c r="D78" s="4" t="s">
        <v>174</v>
      </c>
      <c r="E78" s="4" t="s">
        <v>175</v>
      </c>
      <c r="F78" s="4"/>
      <c r="G78" s="4" t="s">
        <v>176</v>
      </c>
      <c r="H78" s="4"/>
      <c r="I78" s="4">
        <f t="shared" si="2"/>
        <v>0</v>
      </c>
    </row>
    <row r="79" customHeight="1" spans="1:9">
      <c r="A79" s="4">
        <v>93</v>
      </c>
      <c r="B79" s="4" t="s">
        <v>11</v>
      </c>
      <c r="C79" s="4" t="s">
        <v>173</v>
      </c>
      <c r="D79" s="4" t="s">
        <v>177</v>
      </c>
      <c r="E79" s="4" t="s">
        <v>175</v>
      </c>
      <c r="F79" s="4"/>
      <c r="G79" s="4" t="s">
        <v>176</v>
      </c>
      <c r="H79" s="4"/>
      <c r="I79" s="4">
        <f t="shared" si="2"/>
        <v>0</v>
      </c>
    </row>
    <row r="80" customHeight="1" spans="1:9">
      <c r="A80" s="4">
        <v>94</v>
      </c>
      <c r="B80" s="4" t="s">
        <v>11</v>
      </c>
      <c r="C80" s="4" t="s">
        <v>173</v>
      </c>
      <c r="D80" s="4" t="s">
        <v>178</v>
      </c>
      <c r="E80" s="4" t="s">
        <v>175</v>
      </c>
      <c r="F80" s="4"/>
      <c r="G80" s="4" t="s">
        <v>176</v>
      </c>
      <c r="H80" s="4"/>
      <c r="I80" s="4">
        <f t="shared" si="2"/>
        <v>0</v>
      </c>
    </row>
    <row r="81" customHeight="1" spans="1:9">
      <c r="A81" s="4">
        <v>95</v>
      </c>
      <c r="B81" s="4" t="s">
        <v>11</v>
      </c>
      <c r="C81" s="4" t="s">
        <v>173</v>
      </c>
      <c r="D81" s="4" t="s">
        <v>179</v>
      </c>
      <c r="E81" s="4" t="s">
        <v>180</v>
      </c>
      <c r="F81" s="4"/>
      <c r="G81" s="4" t="s">
        <v>176</v>
      </c>
      <c r="H81" s="4"/>
      <c r="I81" s="4">
        <f t="shared" si="2"/>
        <v>0</v>
      </c>
    </row>
    <row r="82" customHeight="1" spans="1:9">
      <c r="A82" s="4">
        <v>96</v>
      </c>
      <c r="B82" s="4" t="s">
        <v>11</v>
      </c>
      <c r="C82" s="4" t="s">
        <v>173</v>
      </c>
      <c r="D82" s="4" t="s">
        <v>181</v>
      </c>
      <c r="E82" s="4" t="s">
        <v>175</v>
      </c>
      <c r="F82" s="4"/>
      <c r="G82" s="4" t="s">
        <v>176</v>
      </c>
      <c r="H82" s="4"/>
      <c r="I82" s="4">
        <f t="shared" si="2"/>
        <v>0</v>
      </c>
    </row>
    <row r="83" customHeight="1" spans="1:9">
      <c r="A83" s="4">
        <v>97</v>
      </c>
      <c r="B83" s="4" t="s">
        <v>11</v>
      </c>
      <c r="C83" s="4" t="s">
        <v>182</v>
      </c>
      <c r="D83" s="4" t="s">
        <v>183</v>
      </c>
      <c r="E83" s="4" t="s">
        <v>184</v>
      </c>
      <c r="F83" s="4"/>
      <c r="G83" s="4">
        <v>5140.64</v>
      </c>
      <c r="H83" s="4"/>
      <c r="I83" s="4">
        <f t="shared" si="2"/>
        <v>0</v>
      </c>
    </row>
    <row r="84" customHeight="1" spans="1:9">
      <c r="A84" s="4">
        <v>98</v>
      </c>
      <c r="B84" s="4" t="s">
        <v>11</v>
      </c>
      <c r="C84" s="4" t="s">
        <v>185</v>
      </c>
      <c r="D84" s="4" t="s">
        <v>186</v>
      </c>
      <c r="E84" s="4" t="s">
        <v>187</v>
      </c>
      <c r="F84" s="4"/>
      <c r="G84" s="4" t="s">
        <v>188</v>
      </c>
      <c r="H84" s="4"/>
      <c r="I84" s="4">
        <f t="shared" si="2"/>
        <v>0</v>
      </c>
    </row>
    <row r="85" customHeight="1" spans="8:8">
      <c r="H85" s="1" t="s">
        <v>189</v>
      </c>
    </row>
    <row r="86" customHeight="1" spans="5:9">
      <c r="E86" s="7"/>
      <c r="F86" s="7"/>
      <c r="G86" s="7"/>
      <c r="H86" s="7"/>
      <c r="I86" s="7"/>
    </row>
  </sheetData>
  <autoFilter xmlns:etc="http://www.wps.cn/officeDocument/2017/etCustomData" ref="A2:J86" etc:filterBottomFollowUsedRange="0">
    <extLst/>
  </autoFilter>
  <mergeCells count="2">
    <mergeCell ref="A1:I1"/>
    <mergeCell ref="E86:I8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SPHah-SPD(la)</dc:creator>
  <cp:lastModifiedBy>Administrator</cp:lastModifiedBy>
  <dcterms:created xsi:type="dcterms:W3CDTF">2024-07-30T00:27:00Z</dcterms:created>
  <dcterms:modified xsi:type="dcterms:W3CDTF">2024-09-29T07:56:12Z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9504BDB10DBF4E7FA4CDF8C8FF77F431_13</vt:lpwstr>
  </property>
  <property fmtid="{D5CDD505-2E9C-101B-9397-08002B2CF9AE}" pid="3" name="KSOProductBuildVer">
    <vt:lpwstr>2052-12.1.0.18276</vt:lpwstr>
  </property>
</Properties>
</file>